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zimina.ga\Desktop\ВКЗ + КБХА\"/>
    </mc:Choice>
  </mc:AlternateContent>
  <xr:revisionPtr revIDLastSave="0" documentId="13_ncr:1_{3D452A6B-57B2-42AC-B9EA-F6AEC467CE26}" xr6:coauthVersionLast="36" xr6:coauthVersionMax="36" xr10:uidLastSave="{00000000-0000-0000-0000-000000000000}"/>
  <bookViews>
    <workbookView xWindow="0" yWindow="0" windowWidth="28800" windowHeight="10410" xr2:uid="{00000000-000D-0000-FFFF-FFFF00000000}"/>
  </bookViews>
  <sheets>
    <sheet name="Характеристики объекта" sheetId="1" r:id="rId1"/>
    <sheet name="Справка" sheetId="2" state="hidden" r:id="rId2"/>
  </sheets>
  <definedNames>
    <definedName name="_xlnm.Print_Area" localSheetId="0">'Характеристики объекта'!$A$1:$AA$140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58" i="1" l="1"/>
  <c r="AL52" i="1" l="1"/>
  <c r="AL51" i="1"/>
  <c r="AL48" i="1"/>
  <c r="AL47" i="1"/>
  <c r="AL46" i="1"/>
  <c r="AL45" i="1"/>
  <c r="AL44" i="1"/>
  <c r="AL43" i="1"/>
  <c r="AL42" i="1"/>
  <c r="AL41" i="1"/>
  <c r="AL40" i="1"/>
  <c r="AL39" i="1"/>
  <c r="AL23" i="1"/>
  <c r="AL10" i="1"/>
  <c r="AL8" i="1" l="1"/>
  <c r="AL55" i="1"/>
  <c r="AL56" i="1"/>
  <c r="AL26" i="1"/>
  <c r="AL57" i="1" l="1"/>
  <c r="AK6" i="1" l="1"/>
  <c r="AL54" i="1" l="1"/>
  <c r="AL53" i="1"/>
  <c r="AL50" i="1"/>
  <c r="AL49" i="1"/>
  <c r="AL38" i="1"/>
  <c r="AL37" i="1"/>
  <c r="AL36" i="1"/>
  <c r="AL35" i="1"/>
  <c r="AL34" i="1"/>
  <c r="AL33" i="1"/>
  <c r="AL32" i="1"/>
  <c r="AL31" i="1"/>
  <c r="AL30" i="1"/>
  <c r="AL29" i="1"/>
  <c r="AL28" i="1"/>
  <c r="AL27" i="1"/>
  <c r="AL25" i="1"/>
  <c r="AL24" i="1"/>
  <c r="AL22" i="1"/>
  <c r="AL21" i="1"/>
  <c r="AL20" i="1"/>
  <c r="AL19" i="1"/>
  <c r="AL18" i="1"/>
  <c r="AL17" i="1"/>
  <c r="AL16" i="1"/>
  <c r="AL15" i="1"/>
  <c r="AL14" i="1"/>
  <c r="AL13" i="1"/>
  <c r="AL12" i="1"/>
  <c r="AL11" i="1"/>
  <c r="AL9" i="1"/>
  <c r="AL6" i="1" l="1"/>
</calcChain>
</file>

<file path=xl/sharedStrings.xml><?xml version="1.0" encoding="utf-8"?>
<sst xmlns="http://schemas.openxmlformats.org/spreadsheetml/2006/main" count="319" uniqueCount="317">
  <si>
    <t>Для согласования сделки в ПАО «Россети» потребуется следующая информация и документы:</t>
  </si>
  <si>
    <t>№</t>
  </si>
  <si>
    <t>Наименование объекта</t>
  </si>
  <si>
    <t>Адрес</t>
  </si>
  <si>
    <t>Класс напряжения</t>
  </si>
  <si>
    <t>Реквизиты свидетельства о государственной регистрации права собственности</t>
  </si>
  <si>
    <t>Год постройки</t>
  </si>
  <si>
    <t>Технический износ</t>
  </si>
  <si>
    <t>Воздушная/кабельная</t>
  </si>
  <si>
    <t>Количество проводов цепи (кабелей в траншее), шт.</t>
  </si>
  <si>
    <t>марка провода (кабеля) и сечение</t>
  </si>
  <si>
    <t>Общая протяженность, км</t>
  </si>
  <si>
    <t>Тип прокладки КЛ (воздушный эстакада/воздушный опоры/подземный в траншее/подземный в тоннеле/ подзмный в кабель канале)</t>
  </si>
  <si>
    <t>Загрузка трансформатора, %</t>
  </si>
  <si>
    <t>Собственник объекта</t>
  </si>
  <si>
    <t>Тип трансформаторной подстанции (здание, киосковая, мачтовая и т.д.)</t>
  </si>
  <si>
    <t>Для всех объектов</t>
  </si>
  <si>
    <t>Для ВЛ и КЛ</t>
  </si>
  <si>
    <t>Объем здания, куб. м</t>
  </si>
  <si>
    <t>Материал стен здания</t>
  </si>
  <si>
    <t>Для недвижимого имущества</t>
  </si>
  <si>
    <t>Количество, шт.</t>
  </si>
  <si>
    <t>Для ТП, ЗТП, РП, оборудования</t>
  </si>
  <si>
    <r>
      <t>·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3"/>
        <color theme="1"/>
        <rFont val="Times New Roman"/>
        <family val="1"/>
        <charset val="204"/>
      </rPr>
      <t>Справка, содержащая сведения:</t>
    </r>
  </si>
  <si>
    <r>
      <t>1)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3"/>
        <color theme="1"/>
        <rFont val="Times New Roman"/>
        <family val="1"/>
        <charset val="204"/>
      </rPr>
      <t xml:space="preserve">о характеристике комплекса: в условных единицах (система условных единиц установлена Приложением 2 к Приказу ФСТ РФ от 06.08.2004г. № 20-э/2); </t>
    </r>
  </si>
  <si>
    <r>
      <t>2)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3"/>
        <color theme="1"/>
        <rFont val="Times New Roman"/>
        <family val="1"/>
        <charset val="204"/>
      </rPr>
      <t>Фактические затраты на ежегодное техническое обслуживание;</t>
    </r>
  </si>
  <si>
    <r>
      <t>3)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3"/>
        <color theme="1"/>
        <rFont val="Times New Roman"/>
        <family val="1"/>
        <charset val="204"/>
      </rPr>
      <t>Кол-во у.е. всего по филиалуУдмуртэнерго;</t>
    </r>
  </si>
  <si>
    <r>
      <t>4)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3"/>
        <color theme="1"/>
        <rFont val="Times New Roman"/>
        <family val="1"/>
        <charset val="204"/>
      </rPr>
      <t>Операционные расходы за 1 у.е. по филиалу Удмуртэнерго;</t>
    </r>
  </si>
  <si>
    <r>
      <t>5)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3"/>
        <color theme="1"/>
        <rFont val="Times New Roman"/>
        <family val="1"/>
        <charset val="204"/>
      </rPr>
      <t>Список ТСО Удмуртской Республики с указанием у.е.</t>
    </r>
  </si>
  <si>
    <r>
      <t>6)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3"/>
        <color theme="1"/>
        <rFont val="Times New Roman"/>
        <family val="1"/>
        <charset val="204"/>
      </rPr>
      <t>Затраты на реконструкцию (если планируются) с указанием стоимости ( руб.без НДС) и года вложений</t>
    </r>
  </si>
  <si>
    <t>Кадастровый номер</t>
  </si>
  <si>
    <t>Балансовая стоимость</t>
  </si>
  <si>
    <t>Материал (бетон, дерево, металл), тип (одно-, двух-, трехстоечные) опор и их количество</t>
  </si>
  <si>
    <t>Кол-во у.е. (можно общее кол-во)</t>
  </si>
  <si>
    <t>Протяженность каждой части, км (если есть разделение по кол-ву проводов, КЛ/ВЛ и т.д.)</t>
  </si>
  <si>
    <t>Для зданий</t>
  </si>
  <si>
    <t>Площадь здания, кв. м</t>
  </si>
  <si>
    <t>Площадь земельного участка, кв. м</t>
  </si>
  <si>
    <t>Мощность трансформатора, кВа</t>
  </si>
  <si>
    <t>Тип трансформатора (наименование иного оборудования)</t>
  </si>
  <si>
    <t>Перечень основных средств, относящихся к оборудованию ПС -110кВ:</t>
  </si>
  <si>
    <t>ТРАНСФОРМАТОРНАЯ ПОДСТАНЦИЯ N17</t>
  </si>
  <si>
    <t>СИСТЕМА ОПЕРАТИВНОГО ПОСТОЯННОГО ТОКА НА БАЗЕ ШКАФОВ ШУОТ-КТС</t>
  </si>
  <si>
    <t>СКЛАД ТРАНСФОРМАТОРНОГО МАСЛА У КОРПУСА 117</t>
  </si>
  <si>
    <t>ЗДАНИЕ КОРПУСА 117 (СТОИМОСТНЫЕ ОПОРЫ)</t>
  </si>
  <si>
    <t>НАРУЖНОЕ ОСВЕЩЕНИЕ ПЕРИМЕТРА ТП-17 И НАСОСНОЙ</t>
  </si>
  <si>
    <t>АВТОМАТИЗИРОВАННАЯ СИСТЕМА УЧЕТА ЭНЕРГИИ (В КОМПЛЕКТЕ)</t>
  </si>
  <si>
    <t>ЗАБОРЫ ОГРАЖДЕНИЯ ПЕРИМЕТРА ТП-17 И НАСОСНОЙ</t>
  </si>
  <si>
    <t>МОНОРЕЛЬСЫ С ЭЛЕКТРО-ТАЛЬЮ</t>
  </si>
  <si>
    <t>ВЫКАТНОЙ ЭЛЕМЕНТ КРУ-2-10(ШВМЭ-6-01) С ВЫКЛ.ВМПЭ-10-31.5/630</t>
  </si>
  <si>
    <t>ОХРАННАЯ СИГНАЛИЗАЦИЯ ПЕРИМЕТРА тп-17 И НАСОСНОЙ</t>
  </si>
  <si>
    <t>СИСТЕМА ТЕЛЕВИЗИОННОГО НАБЛЮДЕНИЯ ПЕРИМЕТРА ТП-17 И НАСОСНОЙ</t>
  </si>
  <si>
    <t>ЗДАНИЕ ПОДСТАНЦИИ "НОВАЯ"</t>
  </si>
  <si>
    <t>Ячейка №41 КР 10-Д 10 КРДН-10-101-5000 Шиносоединитель ввода №1 10кВ</t>
  </si>
  <si>
    <t>Ячейка №42 КР 10-Д 10 МГГ-10 5000 А</t>
  </si>
  <si>
    <t>Ячейка №43 КР10-Д10 ШРД10-404-3200 Шиносоединитель</t>
  </si>
  <si>
    <t>Ячейка №44 КР 10/31,5 ШСБ-10-509-3200 ,</t>
  </si>
  <si>
    <t>Ячейка №45 КР-10/31,5 ШСБ-6-508-3200</t>
  </si>
  <si>
    <t>Ячейка №46 КР-10/31,5 ВМПЭ-10</t>
  </si>
  <si>
    <t>Ячейка №47 КР 10-Д 10 КРД-10-105-5000 шиносоединитель</t>
  </si>
  <si>
    <t>Ячейка №48 КР 10-Д 10 КРД-10-105-5000 шиносоединитель</t>
  </si>
  <si>
    <t>Ячейка №49 КР 10-Д 10 МГГ-10 5000 А</t>
  </si>
  <si>
    <t>Ячейка №50 КР 10-Д 10 Тр-р напряжения ЗНОЛ</t>
  </si>
  <si>
    <t>Ячейка №51 КР 10-Д 10 КРД-10-105-2000 шиносоединитель</t>
  </si>
  <si>
    <t>Ячейка №52 КР 10-Д 10 Тр-р напряжения ЗНОЛ</t>
  </si>
  <si>
    <t>Ячейка №53 КР 10-Д 10 КРД-10-105-2000 шиносоединитель</t>
  </si>
  <si>
    <t>Ячейка №34 КР 10-Д 10 MГГ-10 5000 А</t>
  </si>
  <si>
    <t>Ячейка №55 КР 10-Д 10 КРД-10-106-500 шиносоединитель</t>
  </si>
  <si>
    <t>Ячейка №56 КР 10-Д 10 КРД-10-105-5000 шиносоединитель</t>
  </si>
  <si>
    <t>Ячейка №57 КР-10/31,5 ВМПЭ-10</t>
  </si>
  <si>
    <t>Ячейка №58 КР-10/31,5 ШСБ-6-509-3200</t>
  </si>
  <si>
    <t>Ячейка №59 КР 10/31,5 ШСБ-10-508-3200</t>
  </si>
  <si>
    <t>Ячейка №60 КР 10-Д 10 ШРД10-404-3200 Шиносоединитель</t>
  </si>
  <si>
    <t>Ячейка №61 КР10-Д10 КРДН-10-101-5000 Шиносоединитель ввода №2 10кВ</t>
  </si>
  <si>
    <t>Ячейка №62 КР 10-Д 10 МГГ-10 5000 А</t>
  </si>
  <si>
    <t>Ячейка №63 КР-10/31,5 ВМПЭ-10</t>
  </si>
  <si>
    <t>Ячейка №64 КР-10/31,5 ВМПЭ-10</t>
  </si>
  <si>
    <t>Ячейка №65 КР-10/31,5 ВМПЭ-10</t>
  </si>
  <si>
    <t>Ячейка №66 КР-10/31,5 ВМПЭ-10</t>
  </si>
  <si>
    <t>Ячейка №67 КР-10/31,5 ВМПЭ-10</t>
  </si>
  <si>
    <t>Ячейка №68 КР-10/31,5 ШРД6-404-3200 Шиносоединитель</t>
  </si>
  <si>
    <t>Ячейка №69 КР-10/31,5 ВМПЭ-10</t>
  </si>
  <si>
    <t>Ячейка №70 КР-10/31,5 ШСБ-6-508-3200</t>
  </si>
  <si>
    <t>Ячейка №71 КР-10/31,5 ВМПЭ-10</t>
  </si>
  <si>
    <t>Ячейка №72 КР-10/31,5 ВМПЭ-10 Дугогасящая катушка</t>
  </si>
  <si>
    <t>Ячейка №73 КР-10/31,5 ВМПЭ-10</t>
  </si>
  <si>
    <t>Ячейка №74 КР-10/31,5 ВМПЭ-10</t>
  </si>
  <si>
    <t>Ячейка №75 КР-10/31,5 Тр-р напряжения</t>
  </si>
  <si>
    <t>Ячейка №76 КР-10/31,5 Разрядник 6кВ</t>
  </si>
  <si>
    <t>Ячейка №77 КР-10/31,5 ШРД6-402-3200 Шиносоединитель</t>
  </si>
  <si>
    <t>Ячейка №78 КР-10/31,5 ВМПЭ-10</t>
  </si>
  <si>
    <t>Ячейка №79 КР-10/31,5 Разрядник 6кВ</t>
  </si>
  <si>
    <t>Ячейка №80 КР-10/31,5 Тр-р напряжения</t>
  </si>
  <si>
    <t>Ячейка №81 КР-10/31,5 ВМПЭ-10</t>
  </si>
  <si>
    <t>Ячейка №82 КР-10/31,5 ВМПЭ-10</t>
  </si>
  <si>
    <t>Ячейка №83 КР-10/31,5 ВМПЭ-10 Дугогасящая катушка</t>
  </si>
  <si>
    <t>Ячейка №84 КР-10/31,5 ВМПЭ-10</t>
  </si>
  <si>
    <t>Ячейка №85 КР-10/31,5 ШСБ-6-509-3200</t>
  </si>
  <si>
    <t>Ячейка №86 КР-10/31,5 ВМПЭ-10</t>
  </si>
  <si>
    <t>Ячейка №87 КР-10/31,5 ШРД6-403-3200 Шиносоединитель</t>
  </si>
  <si>
    <t>Ячейка №88 КР-10/31,5 ВМПЭ-10</t>
  </si>
  <si>
    <t>Ячейка №89 КР-10/31,5 ВМПЭ-10</t>
  </si>
  <si>
    <t>Ячейка №90 КР-10/31,5 ВМПЭ-10</t>
  </si>
  <si>
    <t>Ячейка №91 КР-10/31,5 ВМПЭ-10</t>
  </si>
  <si>
    <t>Ячейка №92 КР-10/31,5 ВМПЭ-10</t>
  </si>
  <si>
    <t>Ячейка №93 КСО-298 BB/TEL 1000А</t>
  </si>
  <si>
    <t>Ячейка №94 КСО-298 ВНА-10/400</t>
  </si>
  <si>
    <t>Ячейка №95 КСО-298 BB/TEL 1000А</t>
  </si>
  <si>
    <t>Ячейка №96 КСО-298 BB/TEL 1000А</t>
  </si>
  <si>
    <t>Трансформатор тока ТШВ-15 6000/5</t>
  </si>
  <si>
    <t>Трансформатор тока ТПШЛ-10 5000/5</t>
  </si>
  <si>
    <t>Реактор одинарный РБДГ-10-4000 яч.42</t>
  </si>
  <si>
    <t>Реактор одинарный РБДГ-10-4000 яч.47</t>
  </si>
  <si>
    <t>Реактор одинарный РБДГ-10-4000 яч.48</t>
  </si>
  <si>
    <t>Реактор одинарный РБДГ-10-1000 яч.51</t>
  </si>
  <si>
    <t>Реактор одинарный РБДГ-10-1000 яч.53</t>
  </si>
  <si>
    <t>Реактор одинарный РБДГ-10-4000 яч.55</t>
  </si>
  <si>
    <t>Реактор одинарный РБДГ-10-4000 яч.56</t>
  </si>
  <si>
    <t>Реактор одинарный РБДГ-10-4000 яч.62</t>
  </si>
  <si>
    <t>Конденсаторные батареи УК-6,3-900</t>
  </si>
  <si>
    <t>Конденсаторные батареи УК-6,3-1125</t>
  </si>
  <si>
    <t>Трансформатор собственных нужд ТМ160/10</t>
  </si>
  <si>
    <t>Релейная и дифференциальная защита оборудования подстанции</t>
  </si>
  <si>
    <t>Электрический тельфер Зт.</t>
  </si>
  <si>
    <t>Разъединитель трехполюсной 110 кВ. 1000 A SONK 12-31.5-2</t>
  </si>
  <si>
    <t>Реактор РЗ-1000-0.6</t>
  </si>
  <si>
    <t>Отделитель трехполюсной ОД-110М/630-У1</t>
  </si>
  <si>
    <t>Разрядник РВС-110</t>
  </si>
  <si>
    <t>Разрядник РВС-110 (фаза В)</t>
  </si>
  <si>
    <t>Разъединитель трехполюсной 110 кВ. 1000 A SONK 12-31.5-1</t>
  </si>
  <si>
    <t>Короткозамыкатель однополюсной КЗ-110У1 с трансформаторами тока ТШЛ-0.5</t>
  </si>
  <si>
    <t>Трансформатор тока ТВТ-110 750/5</t>
  </si>
  <si>
    <t>Заземлитель ЗОН-110</t>
  </si>
  <si>
    <t>Разрядник РВС-15</t>
  </si>
  <si>
    <t>Разрядник РВО-10</t>
  </si>
  <si>
    <t>Разрядник РВО-6</t>
  </si>
  <si>
    <t>Трансформатор ТДТН-63000/110/10/6-76 У1</t>
  </si>
  <si>
    <t>Шинный мост 6 кВ на ж/б опорах, шина АДЗ1Т 2(150x65x7)</t>
  </si>
  <si>
    <t>Шинный мост 10 кВ на ж/б опорах, шина АД31Т 2(100x45x6)</t>
  </si>
  <si>
    <t>Разрядник РВС-50 (нейтраль)</t>
  </si>
  <si>
    <t>Привод отделителя ПРО-1 У1</t>
  </si>
  <si>
    <t>Привод разъединителя ПР-У1</t>
  </si>
  <si>
    <t>Станция водяного пожаротушения</t>
  </si>
  <si>
    <t>Строительные конструкции, здания, сооружения и прочее</t>
  </si>
  <si>
    <t>ЗДАНИЕ РАСПРЕДЕЛИТЕЛЬНОЙ КОРПУС 117</t>
  </si>
  <si>
    <t>Шинный мост 6 кВ на ж/б опорах, шина АД31Т 100x10 яч.51. яч.53</t>
  </si>
  <si>
    <t>Ячейка №1 КРУ10-У4 BB/TEL 1600А</t>
  </si>
  <si>
    <t>Ячейка №2 КРУ10-У4 тр-р напряжения НТМИ-6</t>
  </si>
  <si>
    <t>Ячейка №3 КРУ10-У4 ВМГ-133-И 10/1000</t>
  </si>
  <si>
    <t>Ячейка №4 КРУ10-У4 ВМГ-133-Н 10/1000</t>
  </si>
  <si>
    <t>Ячейка №5 КРУ 10-У 4. BB/TEL 1000А</t>
  </si>
  <si>
    <t>Ячейка №6 КРУ10-У4 BB/TEL 1000А</t>
  </si>
  <si>
    <t>Ячейка №7 КРУ 10-У4 BB/TEL 1000А</t>
  </si>
  <si>
    <t>Ячейка №8 КРУ10-У4 BB/TEL 1000А</t>
  </si>
  <si>
    <t>Ячейка №9 КРУ10-У4 BB/TEL 1000А</t>
  </si>
  <si>
    <t>Ячейка №10 КРУ 10-У4 ВМГ-1ЗЗ-П 10/1000</t>
  </si>
  <si>
    <t>Ячейка №11 КРУ10-У4 BB/TEL 1000А</t>
  </si>
  <si>
    <t>Ячейка №12 КРУ10-У4 BB/TEL 1000А</t>
  </si>
  <si>
    <t>Ячейка №13 КРУ10-У4 ВМГ-133-Н 10/1000</t>
  </si>
  <si>
    <t>Ячейка №14 КРУ10-У4 BB/TEL 1000А</t>
  </si>
  <si>
    <t>Ячейка №15 КРУ10-У4 BB/TEL 1600А</t>
  </si>
  <si>
    <t>Ячейка №16 КРУ10-У4 тр-р напр. НТМИ-6</t>
  </si>
  <si>
    <t>Ячейка №17 КРУ10-У4 BB/TEL 1600А</t>
  </si>
  <si>
    <t>Ячейка №18 КРУ 10-У4</t>
  </si>
  <si>
    <t>Ячейка № 19 КРУ 10-У4 ВМГ-1 ЗЗ-П 10/1000</t>
  </si>
  <si>
    <t>Ячейка №20 КРУ10-У4 ВМГ-133-Н 10/1000</t>
  </si>
  <si>
    <t>Ячейка №21 КРУ10-У4 ВМГ-133-И 10/1000</t>
  </si>
  <si>
    <t>Ячейка №22 КРУ10-У4 BB/TEL 1000А</t>
  </si>
  <si>
    <t>Ячейка №23 КРУ10-У4 ВМГ-133-Н 10/1000</t>
  </si>
  <si>
    <t>Ячейка №24 КРУ10-У4 BB/TEL 1000А</t>
  </si>
  <si>
    <t>Ячейка №25 КРУ10-У4 ВМГ-133-П 10/1000</t>
  </si>
  <si>
    <t>Ячейка №26 КРУ10-У4 BB/TEL 1000А</t>
  </si>
  <si>
    <t>Стальная емкость 40т с запасом трансформаторного масла в обваловке</t>
  </si>
  <si>
    <t>36:34:0516001:54</t>
  </si>
  <si>
    <t>ТМ-160</t>
  </si>
  <si>
    <t>ТДТН-63000</t>
  </si>
  <si>
    <t>Земельный участок</t>
  </si>
  <si>
    <t>АО "Конструкторское бюро химавтоматики"</t>
  </si>
  <si>
    <t>36:34:0516001:243</t>
  </si>
  <si>
    <t>кирпич</t>
  </si>
  <si>
    <t>36:34:0516001:337</t>
  </si>
  <si>
    <t>36:34:051:6001:242</t>
  </si>
  <si>
    <t>Острогожская улица, 109, Воронеж, 394052</t>
  </si>
  <si>
    <t>Острогожская улица, 109, Воронеж, 394053</t>
  </si>
  <si>
    <t>Острогожская улица, 109, Воронеж, 394054</t>
  </si>
  <si>
    <t>Острогожская улица, 109, Воронеж, 394055</t>
  </si>
  <si>
    <t>Острогожская улица, 109, Воронеж, 394056</t>
  </si>
  <si>
    <t>Острогожская улица, 109, Воронеж, 394057</t>
  </si>
  <si>
    <t>Острогожская улица, 109, Воронеж, 394058</t>
  </si>
  <si>
    <t>Острогожская улица, 109, Воронеж, 394059</t>
  </si>
  <si>
    <t>Острогожская улица, 109, Воронеж, 394060</t>
  </si>
  <si>
    <t>Острогожская улица, 109, Воронеж, 394061</t>
  </si>
  <si>
    <t>Острогожская улица, 109, Воронеж, 394062</t>
  </si>
  <si>
    <t>Острогожская улица, 109, Воронеж, 394063</t>
  </si>
  <si>
    <t>Острогожская улица, 109, Воронеж, 394064</t>
  </si>
  <si>
    <t>Острогожская улица, 109, Воронеж, 394065</t>
  </si>
  <si>
    <t>Острогожская улица, 109, Воронеж, 394066</t>
  </si>
  <si>
    <t>Острогожская улица, 109, Воронеж, 394067</t>
  </si>
  <si>
    <t>Острогожская улица, 109, Воронеж, 394068</t>
  </si>
  <si>
    <t>Острогожская улица, 109, Воронеж, 394069</t>
  </si>
  <si>
    <t>Острогожская улица, 109, Воронеж, 394070</t>
  </si>
  <si>
    <t>Острогожская улица, 109, Воронеж, 394071</t>
  </si>
  <si>
    <t>Острогожская улица, 109, Воронеж, 394072</t>
  </si>
  <si>
    <t>Острогожская улица, 109, Воронеж, 394073</t>
  </si>
  <si>
    <t>Острогожская улица, 109, Воронеж, 394074</t>
  </si>
  <si>
    <t>Острогожская улица, 109, Воронеж, 394075</t>
  </si>
  <si>
    <t>Острогожская улица, 109, Воронеж, 394076</t>
  </si>
  <si>
    <t>Острогожская улица, 109, Воронеж, 394077</t>
  </si>
  <si>
    <t>Острогожская улица, 109, Воронеж, 394078</t>
  </si>
  <si>
    <t>Острогожская улица, 109, Воронеж, 394079</t>
  </si>
  <si>
    <t>Острогожская улица, 109, Воронеж, 394080</t>
  </si>
  <si>
    <t>Острогожская улица, 109, Воронеж, 394081</t>
  </si>
  <si>
    <t>Острогожская улица, 109, Воронеж, 394082</t>
  </si>
  <si>
    <t>Острогожская улица, 109, Воронеж, 394083</t>
  </si>
  <si>
    <t>Острогожская улица, 109, Воронеж, 394084</t>
  </si>
  <si>
    <t>Острогожская улица, 109, Воронеж, 394085</t>
  </si>
  <si>
    <t>Острогожская улица, 109, Воронеж, 394086</t>
  </si>
  <si>
    <t>Острогожская улица, 109, Воронеж, 394087</t>
  </si>
  <si>
    <t>Острогожская улица, 109, Воронеж, 394088</t>
  </si>
  <si>
    <t>Острогожская улица, 109, Воронеж, 394089</t>
  </si>
  <si>
    <t>Острогожская улица, 109, Воронеж, 394090</t>
  </si>
  <si>
    <t>Острогожская улица, 109, Воронеж, 394091</t>
  </si>
  <si>
    <t>Острогожская улица, 109, Воронеж, 394092</t>
  </si>
  <si>
    <t>Острогожская улица, 109, Воронеж, 394093</t>
  </si>
  <si>
    <t>Острогожская улица, 109, Воронеж, 394094</t>
  </si>
  <si>
    <t>Острогожская улица, 109, Воронеж, 394095</t>
  </si>
  <si>
    <t>Острогожская улица, 109, Воронеж, 394096</t>
  </si>
  <si>
    <t>Острогожская улица, 109, Воронеж, 394097</t>
  </si>
  <si>
    <t>Острогожская улица, 109, Воронеж, 394098</t>
  </si>
  <si>
    <t>Острогожская улица, 109, Воронеж, 394099</t>
  </si>
  <si>
    <t>Острогожская улица, 109, Воронеж, 394100</t>
  </si>
  <si>
    <t>Острогожская улица, 109, Воронеж, 394101</t>
  </si>
  <si>
    <t>Острогожская улица, 109, Воронеж, 394102</t>
  </si>
  <si>
    <t>Острогожская улица, 109, Воронеж, 394103</t>
  </si>
  <si>
    <t>Острогожская улица, 109, Воронеж, 394104</t>
  </si>
  <si>
    <t>Острогожская улица, 109, Воронеж, 394105</t>
  </si>
  <si>
    <t>Острогожская улица, 109, Воронеж, 394106</t>
  </si>
  <si>
    <t>Острогожская улица, 109, Воронеж, 394107</t>
  </si>
  <si>
    <t>Острогожская улица, 109, Воронеж, 394108</t>
  </si>
  <si>
    <t>Острогожская улица, 109, Воронеж, 394109</t>
  </si>
  <si>
    <t>Острогожская улица, 109, Воронеж, 394110</t>
  </si>
  <si>
    <t>Острогожская улица, 109, Воронеж, 394111</t>
  </si>
  <si>
    <t>Острогожская улица, 109, Воронеж, 394112</t>
  </si>
  <si>
    <t>Острогожская улица, 109, Воронеж, 394113</t>
  </si>
  <si>
    <t>Острогожская улица, 109, Воронеж, 394114</t>
  </si>
  <si>
    <t>Острогожская улица, 109, Воронеж, 394115</t>
  </si>
  <si>
    <t>Острогожская улица, 109, Воронеж, 394116</t>
  </si>
  <si>
    <t>Острогожская улица, 109, Воронеж, 394117</t>
  </si>
  <si>
    <t>Острогожская улица, 109, Воронеж, 394118</t>
  </si>
  <si>
    <t>Острогожская улица, 109, Воронеж, 394119</t>
  </si>
  <si>
    <t>Острогожская улица, 109, Воронеж, 394120</t>
  </si>
  <si>
    <t>Острогожская улица, 109, Воронеж, 394121</t>
  </si>
  <si>
    <t>Острогожская улица, 109, Воронеж, 394122</t>
  </si>
  <si>
    <t>Острогожская улица, 109, Воронеж, 394123</t>
  </si>
  <si>
    <t>Острогожская улица, 109, Воронеж, 394124</t>
  </si>
  <si>
    <t>Острогожская улица, 109, Воронеж, 394125</t>
  </si>
  <si>
    <t>Острогожская улица, 109, Воронеж, 394126</t>
  </si>
  <si>
    <t>Острогожская улица, 109, Воронеж, 394127</t>
  </si>
  <si>
    <t>Острогожская улица, 109, Воронеж, 394128</t>
  </si>
  <si>
    <t>Острогожская улица, 109, Воронеж, 394129</t>
  </si>
  <si>
    <t>Острогожская улица, 109, Воронеж, 394130</t>
  </si>
  <si>
    <t>Острогожская улица, 109, Воронеж, 394131</t>
  </si>
  <si>
    <t>Острогожская улица, 109, Воронеж, 394132</t>
  </si>
  <si>
    <t>Острогожская улица, 109, Воронеж, 394133</t>
  </si>
  <si>
    <t>Острогожская улица, 109, Воронеж, 394134</t>
  </si>
  <si>
    <t>Острогожская улица, 109, Воронеж, 394135</t>
  </si>
  <si>
    <t>Острогожская улица, 109, Воронеж, 394136</t>
  </si>
  <si>
    <t>Острогожская улица, 109, Воронеж, 394137</t>
  </si>
  <si>
    <t>Острогожская улица, 109, Воронеж, 394138</t>
  </si>
  <si>
    <t>Острогожская улица, 109, Воронеж, 394139</t>
  </si>
  <si>
    <t>Острогожская улица, 109, Воронеж, 394140</t>
  </si>
  <si>
    <t>Острогожская улица, 109, Воронеж, 394141</t>
  </si>
  <si>
    <t>Острогожская улица, 109, Воронеж, 394142</t>
  </si>
  <si>
    <t>Острогожская улица, 109, Воронеж, 394143</t>
  </si>
  <si>
    <t>Острогожская улица, 109, Воронеж, 394144</t>
  </si>
  <si>
    <t>Острогожская улица, 109, Воронеж, 394145</t>
  </si>
  <si>
    <t>Острогожская улица, 109, Воронеж, 394146</t>
  </si>
  <si>
    <t>Острогожская улица, 109, Воронеж, 394147</t>
  </si>
  <si>
    <t>Острогожская улица, 109, Воронеж, 394148</t>
  </si>
  <si>
    <t>Острогожская улица, 109, Воронеж, 394149</t>
  </si>
  <si>
    <t>Острогожская улица, 109, Воронеж, 394150</t>
  </si>
  <si>
    <t>Острогожская улица, 109, Воронеж, 394151</t>
  </si>
  <si>
    <t>Острогожская улица, 109, Воронеж, 394152</t>
  </si>
  <si>
    <t>Острогожская улица, 109, Воронеж, 394153</t>
  </si>
  <si>
    <t>Острогожская улица, 109, Воронеж, 394154</t>
  </si>
  <si>
    <t>Острогожская улица, 109, Воронеж, 394155</t>
  </si>
  <si>
    <t>Острогожская улица, 109, Воронеж, 394156</t>
  </si>
  <si>
    <t>Острогожская улица, 109, Воронеж, 394157</t>
  </si>
  <si>
    <t>Острогожская улица, 109, Воронеж, 394158</t>
  </si>
  <si>
    <t>Острогожская улица, 109, Воронеж, 394159</t>
  </si>
  <si>
    <t>Острогожская улица, 109, Воронеж, 394160</t>
  </si>
  <si>
    <t>Острогожская улица, 109, Воронеж, 394161</t>
  </si>
  <si>
    <t>Острогожская улица, 109, Воронеж, 394162</t>
  </si>
  <si>
    <t>Острогожская улица, 109, Воронеж, 394163</t>
  </si>
  <si>
    <t>Острогожская улица, 109, Воронеж, 394164</t>
  </si>
  <si>
    <t>Острогожская улица, 109, Воронеж, 394165</t>
  </si>
  <si>
    <t>Острогожская улица, 109, Воронеж, 394166</t>
  </si>
  <si>
    <t>Острогожская улица, 109, Воронеж, 394167</t>
  </si>
  <si>
    <t>Острогожская улица, 109, Воронеж, 394168</t>
  </si>
  <si>
    <t>Острогожская улица, 109, Воронеж, 394169</t>
  </si>
  <si>
    <t>Острогожская улица, 109, Воронеж, 394170</t>
  </si>
  <si>
    <t>Острогожская улица, 109, Воронеж, 394171</t>
  </si>
  <si>
    <t>Острогожская улица, 109, Воронеж, 394172</t>
  </si>
  <si>
    <t>Острогожская улица, 109, Воронеж, 394173</t>
  </si>
  <si>
    <t>Острогожская улица, 109, Воронеж, 394174</t>
  </si>
  <si>
    <t>Острогожская улица, 109, Воронеж, 394175</t>
  </si>
  <si>
    <t>Острогожская улица, 109, Воронеж, 394176</t>
  </si>
  <si>
    <t>Острогожская улица, 109, Воронеж, 394177</t>
  </si>
  <si>
    <t>Острогожская улица, 109, Воронеж, 394178</t>
  </si>
  <si>
    <t>Острогожская улица, 109, Воронеж, 394179</t>
  </si>
  <si>
    <t>Острогожская улица, 109, Воронеж, 394180</t>
  </si>
  <si>
    <t>Острогожская улица, 109, Воронеж, 394181</t>
  </si>
  <si>
    <t>Острогожская улица, 109, Воронеж, 394182</t>
  </si>
  <si>
    <t>Острогожская улица, 109, Воронеж, 394183</t>
  </si>
  <si>
    <t>Острогожская улица, 109, Воронеж, 394184</t>
  </si>
  <si>
    <t>Острогожская улица, 109, Воронеж, 394185</t>
  </si>
  <si>
    <t>Острогожская улица, 109, Воронеж, 394186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</si>
</sst>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  <font>
      <sz val="10"/>
      <color theme="0" tint="-0.3499862666707357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9" fillId="0" borderId="0" xfId="0" applyFont="1"/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0" fillId="0" borderId="1" xfId="0" applyFill="1" applyBorder="1"/>
    <xf numFmtId="0" fontId="0" fillId="0" borderId="1" xfId="0" applyFill="1" applyBorder="1" applyAlignment="1">
      <alignment vertical="center" wrapText="1"/>
    </xf>
    <xf numFmtId="0" fontId="0" fillId="0" borderId="0" xfId="0" applyFill="1"/>
    <xf numFmtId="0" fontId="9" fillId="0" borderId="1" xfId="0" applyFont="1" applyFill="1" applyBorder="1" applyAlignment="1">
      <alignment vertical="center" wrapText="1"/>
    </xf>
    <xf numFmtId="0" fontId="0" fillId="0" borderId="6" xfId="0" applyBorder="1"/>
    <xf numFmtId="0" fontId="8" fillId="2" borderId="7" xfId="0" applyFont="1" applyFill="1" applyBorder="1" applyAlignment="1">
      <alignment vertical="center"/>
    </xf>
    <xf numFmtId="0" fontId="0" fillId="0" borderId="0" xfId="0"/>
    <xf numFmtId="0" fontId="10" fillId="2" borderId="1" xfId="0" applyFont="1" applyFill="1" applyBorder="1" applyAlignment="1">
      <alignment vertical="center"/>
    </xf>
    <xf numFmtId="0" fontId="11" fillId="0" borderId="1" xfId="0" applyFont="1" applyBorder="1"/>
    <xf numFmtId="0" fontId="11" fillId="0" borderId="6" xfId="0" applyFont="1" applyBorder="1"/>
    <xf numFmtId="0" fontId="0" fillId="0" borderId="0" xfId="0"/>
    <xf numFmtId="0" fontId="0" fillId="0" borderId="0" xfId="0"/>
    <xf numFmtId="2" fontId="0" fillId="0" borderId="1" xfId="0" applyNumberFormat="1" applyFill="1" applyBorder="1"/>
    <xf numFmtId="0" fontId="0" fillId="0" borderId="1" xfId="0" applyBorder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0" xfId="0" applyFont="1" applyFill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" fontId="14" fillId="0" borderId="1" xfId="0" applyNumberFormat="1" applyFont="1" applyBorder="1"/>
    <xf numFmtId="0" fontId="14" fillId="0" borderId="1" xfId="0" applyFont="1" applyFill="1" applyBorder="1" applyAlignment="1">
      <alignment horizontal="center"/>
    </xf>
    <xf numFmtId="1" fontId="14" fillId="0" borderId="1" xfId="0" applyNumberFormat="1" applyFont="1" applyFill="1" applyBorder="1" applyAlignment="1">
      <alignment horizontal="center"/>
    </xf>
    <xf numFmtId="0" fontId="14" fillId="0" borderId="1" xfId="0" applyFont="1" applyBorder="1"/>
    <xf numFmtId="0" fontId="15" fillId="0" borderId="1" xfId="0" applyFont="1" applyBorder="1"/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left"/>
    </xf>
    <xf numFmtId="4" fontId="14" fillId="0" borderId="1" xfId="0" applyNumberFormat="1" applyFont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1" fontId="14" fillId="0" borderId="1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L140"/>
  <sheetViews>
    <sheetView tabSelected="1" view="pageBreakPreview" topLeftCell="K4" zoomScale="70" zoomScaleNormal="55" zoomScaleSheetLayoutView="70" workbookViewId="0">
      <pane ySplit="1" topLeftCell="A119" activePane="bottomLeft" state="frozen"/>
      <selection activeCell="A4" sqref="A4"/>
      <selection pane="bottomLeft" activeCell="Z140" sqref="Z140"/>
    </sheetView>
  </sheetViews>
  <sheetFormatPr defaultRowHeight="15" x14ac:dyDescent="0.25"/>
  <cols>
    <col min="1" max="1" width="3.7109375" customWidth="1"/>
    <col min="2" max="2" width="76.7109375" style="6" customWidth="1"/>
    <col min="3" max="3" width="15.140625" customWidth="1"/>
    <col min="4" max="4" width="59.140625" customWidth="1"/>
    <col min="5" max="5" width="46.42578125" customWidth="1"/>
    <col min="6" max="6" width="26.5703125" customWidth="1"/>
    <col min="7" max="7" width="9.140625" customWidth="1"/>
    <col min="8" max="8" width="9.140625" style="14" customWidth="1"/>
    <col min="9" max="9" width="9.140625" customWidth="1"/>
    <col min="10" max="10" width="11.42578125" customWidth="1"/>
    <col min="11" max="11" width="21.28515625" customWidth="1"/>
    <col min="12" max="13" width="12.28515625" customWidth="1"/>
    <col min="14" max="14" width="15" customWidth="1"/>
    <col min="15" max="16" width="12.28515625" customWidth="1"/>
    <col min="17" max="17" width="16.5703125" customWidth="1"/>
    <col min="18" max="18" width="15.28515625" customWidth="1"/>
    <col min="19" max="20" width="11.5703125" customWidth="1"/>
    <col min="21" max="21" width="13.42578125" customWidth="1"/>
    <col min="22" max="24" width="10.85546875" customWidth="1"/>
    <col min="25" max="25" width="19.7109375" customWidth="1"/>
    <col min="26" max="26" width="23" customWidth="1"/>
    <col min="27" max="27" width="34.5703125" customWidth="1"/>
    <col min="28" max="28" width="9.140625" customWidth="1"/>
    <col min="29" max="29" width="12.5703125" customWidth="1"/>
    <col min="30" max="30" width="12" customWidth="1"/>
    <col min="31" max="31" width="17.7109375" customWidth="1"/>
    <col min="32" max="32" width="13.140625" customWidth="1"/>
    <col min="33" max="35" width="9.140625" customWidth="1"/>
    <col min="36" max="38" width="9.140625" style="26"/>
  </cols>
  <sheetData>
    <row r="2" spans="1:38" ht="15.75" thickBot="1" x14ac:dyDescent="0.3">
      <c r="A2" s="1"/>
      <c r="B2" s="6" t="s">
        <v>0</v>
      </c>
    </row>
    <row r="3" spans="1:38" x14ac:dyDescent="0.25">
      <c r="A3" s="31" t="s">
        <v>16</v>
      </c>
      <c r="B3" s="32"/>
      <c r="C3" s="32"/>
      <c r="D3" s="32"/>
      <c r="E3" s="32"/>
      <c r="F3" s="32"/>
      <c r="G3" s="32"/>
      <c r="H3" s="33"/>
      <c r="I3" s="31" t="s">
        <v>17</v>
      </c>
      <c r="J3" s="32"/>
      <c r="K3" s="32"/>
      <c r="L3" s="32"/>
      <c r="M3" s="32"/>
      <c r="N3" s="32"/>
      <c r="O3" s="32"/>
      <c r="P3" s="33"/>
      <c r="Q3" s="31" t="s">
        <v>22</v>
      </c>
      <c r="R3" s="32"/>
      <c r="S3" s="32"/>
      <c r="T3" s="32"/>
      <c r="U3" s="33"/>
      <c r="V3" s="31" t="s">
        <v>35</v>
      </c>
      <c r="W3" s="32"/>
      <c r="X3" s="33"/>
      <c r="Y3" s="31" t="s">
        <v>20</v>
      </c>
      <c r="Z3" s="32"/>
      <c r="AA3" s="33"/>
    </row>
    <row r="4" spans="1:38" s="8" customFormat="1" ht="102" x14ac:dyDescent="0.2">
      <c r="A4" s="9" t="s">
        <v>1</v>
      </c>
      <c r="B4" s="9" t="s">
        <v>2</v>
      </c>
      <c r="C4" s="9" t="s">
        <v>33</v>
      </c>
      <c r="D4" s="9" t="s">
        <v>14</v>
      </c>
      <c r="E4" s="9" t="s">
        <v>3</v>
      </c>
      <c r="F4" s="9" t="s">
        <v>31</v>
      </c>
      <c r="G4" s="9" t="s">
        <v>6</v>
      </c>
      <c r="H4" s="15" t="s">
        <v>7</v>
      </c>
      <c r="I4" s="9" t="s">
        <v>4</v>
      </c>
      <c r="J4" s="9" t="s">
        <v>8</v>
      </c>
      <c r="K4" s="9" t="s">
        <v>12</v>
      </c>
      <c r="L4" s="9" t="s">
        <v>11</v>
      </c>
      <c r="M4" s="9" t="s">
        <v>34</v>
      </c>
      <c r="N4" s="9" t="s">
        <v>32</v>
      </c>
      <c r="O4" s="9" t="s">
        <v>10</v>
      </c>
      <c r="P4" s="9" t="s">
        <v>9</v>
      </c>
      <c r="Q4" s="9" t="s">
        <v>15</v>
      </c>
      <c r="R4" s="9" t="s">
        <v>39</v>
      </c>
      <c r="S4" s="9" t="s">
        <v>38</v>
      </c>
      <c r="T4" s="9" t="s">
        <v>21</v>
      </c>
      <c r="U4" s="9" t="s">
        <v>13</v>
      </c>
      <c r="V4" s="9" t="s">
        <v>36</v>
      </c>
      <c r="W4" s="9" t="s">
        <v>18</v>
      </c>
      <c r="X4" s="9" t="s">
        <v>19</v>
      </c>
      <c r="Y4" s="9" t="s">
        <v>5</v>
      </c>
      <c r="Z4" s="9" t="s">
        <v>30</v>
      </c>
      <c r="AA4" s="9" t="s">
        <v>37</v>
      </c>
      <c r="AJ4" s="27"/>
      <c r="AK4" s="27"/>
      <c r="AL4" s="27"/>
    </row>
    <row r="5" spans="1:38" x14ac:dyDescent="0.25">
      <c r="A5" s="4"/>
      <c r="B5" s="7"/>
      <c r="C5" s="4"/>
      <c r="D5" s="4"/>
      <c r="E5" s="4"/>
      <c r="F5" s="4"/>
      <c r="G5" s="4"/>
      <c r="H5" s="1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</row>
    <row r="6" spans="1:38" ht="37.5" customHeight="1" x14ac:dyDescent="0.25">
      <c r="A6" s="34" t="s">
        <v>40</v>
      </c>
      <c r="B6" s="35"/>
      <c r="C6" s="12">
        <v>400.9</v>
      </c>
      <c r="D6" s="5" t="s">
        <v>177</v>
      </c>
      <c r="E6" s="5" t="s">
        <v>182</v>
      </c>
      <c r="F6" s="12"/>
      <c r="G6" s="12"/>
      <c r="H6" s="24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23"/>
      <c r="AJ6" s="26">
        <v>25</v>
      </c>
      <c r="AK6" s="26">
        <f>SUM(AK8:AK55)</f>
        <v>1092.7</v>
      </c>
      <c r="AL6" s="26">
        <f>SUM(AL8:AL55)</f>
        <v>33569.5</v>
      </c>
    </row>
    <row r="7" spans="1:38" s="23" customFormat="1" ht="37.5" customHeight="1" x14ac:dyDescent="0.25">
      <c r="A7" s="29" t="s">
        <v>143</v>
      </c>
      <c r="B7" s="30"/>
      <c r="C7" s="25"/>
      <c r="D7" s="25"/>
      <c r="E7" s="5" t="s">
        <v>183</v>
      </c>
      <c r="F7" s="12"/>
      <c r="G7" s="12"/>
      <c r="H7" s="24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J7" s="26">
        <v>25</v>
      </c>
      <c r="AK7" s="26"/>
      <c r="AL7" s="26"/>
    </row>
    <row r="8" spans="1:38" ht="15.75" x14ac:dyDescent="0.25">
      <c r="A8" s="10">
        <v>1</v>
      </c>
      <c r="B8" s="11" t="s">
        <v>41</v>
      </c>
      <c r="C8" s="5"/>
      <c r="D8" s="5"/>
      <c r="E8" s="5" t="s">
        <v>184</v>
      </c>
      <c r="F8" s="36">
        <v>853361.91</v>
      </c>
      <c r="G8" s="37">
        <v>1967</v>
      </c>
      <c r="H8" s="38">
        <v>30</v>
      </c>
      <c r="I8" s="13"/>
      <c r="J8" s="13"/>
      <c r="K8" s="4"/>
      <c r="L8" s="4"/>
      <c r="M8" s="4"/>
      <c r="N8" s="4"/>
      <c r="O8" s="4"/>
      <c r="P8" s="4"/>
      <c r="Q8" s="4"/>
      <c r="R8" s="5"/>
      <c r="S8" s="5"/>
      <c r="T8" s="5"/>
      <c r="U8" s="12"/>
      <c r="V8" s="5"/>
      <c r="W8" s="5"/>
      <c r="X8" s="5"/>
      <c r="Y8" s="5"/>
      <c r="Z8" s="5"/>
      <c r="AA8" s="5"/>
      <c r="AJ8" s="26">
        <v>25</v>
      </c>
      <c r="AK8" s="26">
        <v>100</v>
      </c>
      <c r="AL8" s="26">
        <f>AK8*H8</f>
        <v>3000</v>
      </c>
    </row>
    <row r="9" spans="1:38" ht="15.75" x14ac:dyDescent="0.25">
      <c r="A9" s="10">
        <v>2</v>
      </c>
      <c r="B9" s="11" t="s">
        <v>42</v>
      </c>
      <c r="C9" s="5"/>
      <c r="D9" s="5"/>
      <c r="E9" s="5" t="s">
        <v>185</v>
      </c>
      <c r="F9" s="36">
        <v>963310.69</v>
      </c>
      <c r="G9" s="37">
        <v>2017</v>
      </c>
      <c r="H9" s="38">
        <v>15</v>
      </c>
      <c r="I9" s="12"/>
      <c r="J9" s="12"/>
      <c r="K9" s="5"/>
      <c r="L9" s="5"/>
      <c r="M9" s="5"/>
      <c r="N9" s="5"/>
      <c r="O9" s="5"/>
      <c r="P9" s="5"/>
      <c r="Q9" s="5"/>
      <c r="R9" s="5"/>
      <c r="S9" s="5"/>
      <c r="T9" s="5"/>
      <c r="U9" s="12"/>
      <c r="V9" s="5"/>
      <c r="W9" s="5"/>
      <c r="X9" s="5"/>
      <c r="Y9" s="5"/>
      <c r="Z9" s="5"/>
      <c r="AA9" s="5"/>
      <c r="AJ9" s="26">
        <v>25</v>
      </c>
      <c r="AK9" s="26">
        <v>100</v>
      </c>
      <c r="AL9" s="26">
        <f t="shared" ref="AL9:AL57" si="0">AK9*H9</f>
        <v>1500</v>
      </c>
    </row>
    <row r="10" spans="1:38" s="18" customFormat="1" ht="15.75" x14ac:dyDescent="0.25">
      <c r="A10" s="10">
        <v>3</v>
      </c>
      <c r="B10" s="11" t="s">
        <v>42</v>
      </c>
      <c r="C10" s="5"/>
      <c r="D10" s="5"/>
      <c r="E10" s="5" t="s">
        <v>186</v>
      </c>
      <c r="F10" s="36">
        <v>963310.7</v>
      </c>
      <c r="G10" s="37">
        <v>2017</v>
      </c>
      <c r="H10" s="38">
        <v>15</v>
      </c>
      <c r="I10" s="12"/>
      <c r="J10" s="12"/>
      <c r="K10" s="5"/>
      <c r="L10" s="5"/>
      <c r="M10" s="5"/>
      <c r="N10" s="5"/>
      <c r="O10" s="5"/>
      <c r="P10" s="5"/>
      <c r="Q10" s="5"/>
      <c r="R10" s="5"/>
      <c r="S10" s="5"/>
      <c r="T10" s="5"/>
      <c r="U10" s="12"/>
      <c r="V10" s="5"/>
      <c r="W10" s="5"/>
      <c r="X10" s="5"/>
      <c r="Y10" s="5"/>
      <c r="Z10" s="5"/>
      <c r="AA10" s="5"/>
      <c r="AJ10" s="26">
        <v>25</v>
      </c>
      <c r="AK10" s="26">
        <v>100</v>
      </c>
      <c r="AL10" s="26">
        <f t="shared" ref="AL10" si="1">AK10*H10</f>
        <v>1500</v>
      </c>
    </row>
    <row r="11" spans="1:38" ht="15.75" x14ac:dyDescent="0.25">
      <c r="A11" s="10">
        <v>4</v>
      </c>
      <c r="B11" s="11" t="s">
        <v>43</v>
      </c>
      <c r="C11" s="5"/>
      <c r="D11" s="5"/>
      <c r="E11" s="5" t="s">
        <v>187</v>
      </c>
      <c r="F11" s="36">
        <v>102317.55</v>
      </c>
      <c r="G11" s="37">
        <v>1962</v>
      </c>
      <c r="H11" s="38">
        <v>35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>
        <v>43.9</v>
      </c>
      <c r="W11" s="5">
        <v>132</v>
      </c>
      <c r="X11" s="5"/>
      <c r="Y11" s="5"/>
      <c r="Z11" s="5" t="s">
        <v>178</v>
      </c>
      <c r="AA11" s="5"/>
      <c r="AJ11" s="26">
        <v>25</v>
      </c>
      <c r="AK11" s="26">
        <v>3</v>
      </c>
      <c r="AL11" s="26">
        <f t="shared" si="0"/>
        <v>105</v>
      </c>
    </row>
    <row r="12" spans="1:38" ht="15.75" x14ac:dyDescent="0.25">
      <c r="A12" s="10">
        <v>5</v>
      </c>
      <c r="B12" s="11" t="s">
        <v>44</v>
      </c>
      <c r="C12" s="5"/>
      <c r="D12" s="5"/>
      <c r="E12" s="5" t="s">
        <v>188</v>
      </c>
      <c r="F12" s="36">
        <v>189088.25</v>
      </c>
      <c r="G12" s="37">
        <v>1983</v>
      </c>
      <c r="H12" s="38">
        <v>45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J12" s="26">
        <v>25</v>
      </c>
      <c r="AK12" s="26">
        <v>3</v>
      </c>
      <c r="AL12" s="26">
        <f t="shared" si="0"/>
        <v>135</v>
      </c>
    </row>
    <row r="13" spans="1:38" ht="15.75" x14ac:dyDescent="0.25">
      <c r="A13" s="10">
        <v>6</v>
      </c>
      <c r="B13" s="11" t="s">
        <v>45</v>
      </c>
      <c r="C13" s="5"/>
      <c r="D13" s="5"/>
      <c r="E13" s="5" t="s">
        <v>189</v>
      </c>
      <c r="F13" s="36">
        <v>1894779.21</v>
      </c>
      <c r="G13" s="37">
        <v>2014</v>
      </c>
      <c r="H13" s="38">
        <v>20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J13" s="26">
        <v>25</v>
      </c>
      <c r="AK13" s="26">
        <v>3</v>
      </c>
      <c r="AL13" s="26">
        <f t="shared" si="0"/>
        <v>60</v>
      </c>
    </row>
    <row r="14" spans="1:38" ht="15.75" x14ac:dyDescent="0.25">
      <c r="A14" s="10">
        <v>7</v>
      </c>
      <c r="B14" s="11" t="s">
        <v>46</v>
      </c>
      <c r="C14" s="5"/>
      <c r="D14" s="5"/>
      <c r="E14" s="5" t="s">
        <v>190</v>
      </c>
      <c r="F14" s="36">
        <v>2092735.87</v>
      </c>
      <c r="G14" s="37">
        <v>2008</v>
      </c>
      <c r="H14" s="38">
        <v>30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J14" s="26">
        <v>25</v>
      </c>
      <c r="AK14" s="26">
        <v>3</v>
      </c>
      <c r="AL14" s="26">
        <f t="shared" si="0"/>
        <v>90</v>
      </c>
    </row>
    <row r="15" spans="1:38" ht="15.75" x14ac:dyDescent="0.25">
      <c r="A15" s="10">
        <v>8</v>
      </c>
      <c r="B15" s="11" t="s">
        <v>47</v>
      </c>
      <c r="C15" s="5"/>
      <c r="D15" s="5"/>
      <c r="E15" s="5" t="s">
        <v>191</v>
      </c>
      <c r="F15" s="36">
        <v>5770074.1500000004</v>
      </c>
      <c r="G15" s="37">
        <v>2014</v>
      </c>
      <c r="H15" s="38">
        <v>20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J15" s="26">
        <v>25</v>
      </c>
      <c r="AK15" s="26">
        <v>3</v>
      </c>
      <c r="AL15" s="26">
        <f t="shared" si="0"/>
        <v>60</v>
      </c>
    </row>
    <row r="16" spans="1:38" ht="15.75" x14ac:dyDescent="0.25">
      <c r="A16" s="10">
        <v>9</v>
      </c>
      <c r="B16" s="11" t="s">
        <v>48</v>
      </c>
      <c r="C16" s="5"/>
      <c r="D16" s="5"/>
      <c r="E16" s="5" t="s">
        <v>192</v>
      </c>
      <c r="F16" s="36"/>
      <c r="G16" s="37"/>
      <c r="H16" s="38">
        <v>20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J16" s="26">
        <v>25</v>
      </c>
      <c r="AK16" s="26">
        <v>3</v>
      </c>
      <c r="AL16" s="26">
        <f t="shared" si="0"/>
        <v>60</v>
      </c>
    </row>
    <row r="17" spans="1:38" ht="15.75" x14ac:dyDescent="0.25">
      <c r="A17" s="10">
        <v>10</v>
      </c>
      <c r="B17" s="11" t="s">
        <v>49</v>
      </c>
      <c r="C17" s="5"/>
      <c r="D17" s="5"/>
      <c r="E17" s="5" t="s">
        <v>193</v>
      </c>
      <c r="F17" s="36">
        <v>117351.41</v>
      </c>
      <c r="G17" s="37">
        <v>2009</v>
      </c>
      <c r="H17" s="38">
        <v>40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J17" s="26">
        <v>25</v>
      </c>
      <c r="AK17" s="26">
        <v>3</v>
      </c>
      <c r="AL17" s="26">
        <f t="shared" si="0"/>
        <v>120</v>
      </c>
    </row>
    <row r="18" spans="1:38" ht="15.75" x14ac:dyDescent="0.25">
      <c r="A18" s="10">
        <v>11</v>
      </c>
      <c r="B18" s="11" t="s">
        <v>50</v>
      </c>
      <c r="C18" s="5"/>
      <c r="D18" s="5"/>
      <c r="E18" s="5" t="s">
        <v>194</v>
      </c>
      <c r="F18" s="39"/>
      <c r="G18" s="37"/>
      <c r="H18" s="38">
        <v>15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J18" s="26">
        <v>25</v>
      </c>
      <c r="AK18" s="26">
        <v>3</v>
      </c>
      <c r="AL18" s="26">
        <f t="shared" si="0"/>
        <v>45</v>
      </c>
    </row>
    <row r="19" spans="1:38" ht="15.75" x14ac:dyDescent="0.25">
      <c r="A19" s="10">
        <v>12</v>
      </c>
      <c r="B19" s="11" t="s">
        <v>51</v>
      </c>
      <c r="C19" s="5"/>
      <c r="D19" s="5"/>
      <c r="E19" s="5" t="s">
        <v>195</v>
      </c>
      <c r="F19" s="39"/>
      <c r="G19" s="37"/>
      <c r="H19" s="38">
        <v>15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J19" s="26">
        <v>25</v>
      </c>
      <c r="AK19" s="26">
        <v>0.5</v>
      </c>
      <c r="AL19" s="26">
        <f t="shared" si="0"/>
        <v>7.5</v>
      </c>
    </row>
    <row r="20" spans="1:38" ht="15.75" x14ac:dyDescent="0.25">
      <c r="A20" s="29" t="s">
        <v>52</v>
      </c>
      <c r="B20" s="30"/>
      <c r="C20" s="5"/>
      <c r="D20" s="5"/>
      <c r="E20" s="5" t="s">
        <v>196</v>
      </c>
      <c r="F20" s="36">
        <v>8775069.0199999996</v>
      </c>
      <c r="G20" s="37">
        <v>1983</v>
      </c>
      <c r="H20" s="38">
        <v>35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>
        <v>1581.3</v>
      </c>
      <c r="W20" s="5">
        <v>12561</v>
      </c>
      <c r="X20" s="5" t="s">
        <v>179</v>
      </c>
      <c r="Y20" s="5"/>
      <c r="Z20" s="5" t="s">
        <v>180</v>
      </c>
      <c r="AA20" s="5"/>
      <c r="AJ20" s="26">
        <v>25</v>
      </c>
      <c r="AK20" s="26">
        <v>0.5</v>
      </c>
      <c r="AL20" s="26">
        <f t="shared" si="0"/>
        <v>17.5</v>
      </c>
    </row>
    <row r="21" spans="1:38" ht="15.75" x14ac:dyDescent="0.25">
      <c r="A21" s="10">
        <v>1</v>
      </c>
      <c r="B21" s="11" t="s">
        <v>53</v>
      </c>
      <c r="C21" s="5"/>
      <c r="D21" s="5"/>
      <c r="E21" s="5" t="s">
        <v>197</v>
      </c>
      <c r="F21" s="39"/>
      <c r="G21" s="37">
        <v>1983</v>
      </c>
      <c r="H21" s="38">
        <v>35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J21" s="26">
        <v>25</v>
      </c>
      <c r="AK21" s="26">
        <v>0.5</v>
      </c>
      <c r="AL21" s="26">
        <f t="shared" si="0"/>
        <v>17.5</v>
      </c>
    </row>
    <row r="22" spans="1:38" ht="15.75" x14ac:dyDescent="0.25">
      <c r="A22" s="10">
        <v>2</v>
      </c>
      <c r="B22" s="11" t="s">
        <v>54</v>
      </c>
      <c r="C22" s="5"/>
      <c r="D22" s="5"/>
      <c r="E22" s="5" t="s">
        <v>198</v>
      </c>
      <c r="F22" s="39"/>
      <c r="G22" s="37">
        <v>1983</v>
      </c>
      <c r="H22" s="38">
        <v>35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J22" s="26">
        <v>25</v>
      </c>
      <c r="AK22" s="26">
        <v>0.5</v>
      </c>
      <c r="AL22" s="26">
        <f t="shared" si="0"/>
        <v>17.5</v>
      </c>
    </row>
    <row r="23" spans="1:38" s="18" customFormat="1" ht="15.75" x14ac:dyDescent="0.25">
      <c r="A23" s="10">
        <v>3</v>
      </c>
      <c r="B23" s="11" t="s">
        <v>55</v>
      </c>
      <c r="C23" s="5"/>
      <c r="D23" s="5"/>
      <c r="E23" s="5" t="s">
        <v>199</v>
      </c>
      <c r="F23" s="39"/>
      <c r="G23" s="37">
        <v>1983</v>
      </c>
      <c r="H23" s="38">
        <v>35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J23" s="26">
        <v>25</v>
      </c>
      <c r="AK23" s="26">
        <v>0.5</v>
      </c>
      <c r="AL23" s="26">
        <f t="shared" ref="AL23" si="2">AK23*H23</f>
        <v>17.5</v>
      </c>
    </row>
    <row r="24" spans="1:38" ht="15.75" x14ac:dyDescent="0.25">
      <c r="A24" s="10">
        <v>4</v>
      </c>
      <c r="B24" s="11" t="s">
        <v>56</v>
      </c>
      <c r="C24" s="5"/>
      <c r="D24" s="5"/>
      <c r="E24" s="5" t="s">
        <v>200</v>
      </c>
      <c r="F24" s="39"/>
      <c r="G24" s="37">
        <v>1983</v>
      </c>
      <c r="H24" s="38">
        <v>35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J24" s="26">
        <v>25</v>
      </c>
      <c r="AK24" s="26">
        <v>0.5</v>
      </c>
      <c r="AL24" s="26">
        <f t="shared" si="0"/>
        <v>17.5</v>
      </c>
    </row>
    <row r="25" spans="1:38" ht="15.75" x14ac:dyDescent="0.25">
      <c r="A25" s="10">
        <v>5</v>
      </c>
      <c r="B25" s="11" t="s">
        <v>57</v>
      </c>
      <c r="C25" s="5"/>
      <c r="D25" s="5"/>
      <c r="E25" s="5" t="s">
        <v>201</v>
      </c>
      <c r="F25" s="39"/>
      <c r="G25" s="37">
        <v>1983</v>
      </c>
      <c r="H25" s="38">
        <v>35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J25" s="26">
        <v>25</v>
      </c>
      <c r="AK25" s="26">
        <v>0.5</v>
      </c>
      <c r="AL25" s="26">
        <f t="shared" si="0"/>
        <v>17.5</v>
      </c>
    </row>
    <row r="26" spans="1:38" s="18" customFormat="1" ht="15.75" x14ac:dyDescent="0.25">
      <c r="A26" s="10">
        <v>6</v>
      </c>
      <c r="B26" s="11" t="s">
        <v>58</v>
      </c>
      <c r="C26" s="16"/>
      <c r="D26" s="5"/>
      <c r="E26" s="5" t="s">
        <v>202</v>
      </c>
      <c r="F26" s="39"/>
      <c r="G26" s="37">
        <v>1983</v>
      </c>
      <c r="H26" s="38">
        <v>35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J26" s="26">
        <v>25</v>
      </c>
      <c r="AK26" s="26">
        <v>5</v>
      </c>
      <c r="AL26" s="26">
        <f t="shared" si="0"/>
        <v>175</v>
      </c>
    </row>
    <row r="27" spans="1:38" ht="15.75" x14ac:dyDescent="0.25">
      <c r="A27" s="10">
        <v>7</v>
      </c>
      <c r="B27" s="17" t="s">
        <v>59</v>
      </c>
      <c r="C27" s="5"/>
      <c r="D27" s="5"/>
      <c r="E27" s="5" t="s">
        <v>203</v>
      </c>
      <c r="F27" s="39"/>
      <c r="G27" s="37">
        <v>1983</v>
      </c>
      <c r="H27" s="38">
        <v>35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J27" s="26">
        <v>25</v>
      </c>
      <c r="AK27" s="26">
        <v>10</v>
      </c>
      <c r="AL27" s="26">
        <f t="shared" si="0"/>
        <v>350</v>
      </c>
    </row>
    <row r="28" spans="1:38" ht="15.75" x14ac:dyDescent="0.25">
      <c r="A28" s="10">
        <v>8</v>
      </c>
      <c r="B28" s="17" t="s">
        <v>60</v>
      </c>
      <c r="C28" s="5"/>
      <c r="D28" s="5"/>
      <c r="E28" s="5" t="s">
        <v>204</v>
      </c>
      <c r="F28" s="39"/>
      <c r="G28" s="37">
        <v>1983</v>
      </c>
      <c r="H28" s="38">
        <v>35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J28" s="26">
        <v>25</v>
      </c>
      <c r="AK28" s="26">
        <v>10</v>
      </c>
      <c r="AL28" s="26">
        <f t="shared" si="0"/>
        <v>350</v>
      </c>
    </row>
    <row r="29" spans="1:38" ht="15.75" x14ac:dyDescent="0.25">
      <c r="A29" s="10">
        <v>9</v>
      </c>
      <c r="B29" s="17" t="s">
        <v>61</v>
      </c>
      <c r="C29" s="5"/>
      <c r="D29" s="5"/>
      <c r="E29" s="5" t="s">
        <v>205</v>
      </c>
      <c r="F29" s="39"/>
      <c r="G29" s="37">
        <v>1983</v>
      </c>
      <c r="H29" s="38">
        <v>35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J29" s="26">
        <v>25</v>
      </c>
      <c r="AK29" s="26">
        <v>10</v>
      </c>
      <c r="AL29" s="26">
        <f t="shared" si="0"/>
        <v>350</v>
      </c>
    </row>
    <row r="30" spans="1:38" ht="15.75" x14ac:dyDescent="0.25">
      <c r="A30" s="10">
        <v>10</v>
      </c>
      <c r="B30" s="17" t="s">
        <v>62</v>
      </c>
      <c r="C30" s="5"/>
      <c r="D30" s="5"/>
      <c r="E30" s="5" t="s">
        <v>206</v>
      </c>
      <c r="F30" s="39"/>
      <c r="G30" s="37">
        <v>1983</v>
      </c>
      <c r="H30" s="38">
        <v>35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J30" s="26">
        <v>25</v>
      </c>
      <c r="AK30" s="26">
        <v>10</v>
      </c>
      <c r="AL30" s="26">
        <f t="shared" si="0"/>
        <v>350</v>
      </c>
    </row>
    <row r="31" spans="1:38" ht="15.75" x14ac:dyDescent="0.25">
      <c r="A31" s="10">
        <v>11</v>
      </c>
      <c r="B31" s="17" t="s">
        <v>63</v>
      </c>
      <c r="C31" s="5"/>
      <c r="D31" s="5"/>
      <c r="E31" s="5" t="s">
        <v>207</v>
      </c>
      <c r="F31" s="39"/>
      <c r="G31" s="37">
        <v>1983</v>
      </c>
      <c r="H31" s="38">
        <v>35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J31" s="26">
        <v>25</v>
      </c>
      <c r="AK31" s="26">
        <v>10</v>
      </c>
      <c r="AL31" s="26">
        <f t="shared" si="0"/>
        <v>350</v>
      </c>
    </row>
    <row r="32" spans="1:38" ht="15.75" x14ac:dyDescent="0.25">
      <c r="A32" s="10">
        <v>12</v>
      </c>
      <c r="B32" s="17" t="s">
        <v>64</v>
      </c>
      <c r="C32" s="5"/>
      <c r="D32" s="5"/>
      <c r="E32" s="5" t="s">
        <v>208</v>
      </c>
      <c r="F32" s="39"/>
      <c r="G32" s="37">
        <v>1983</v>
      </c>
      <c r="H32" s="38">
        <v>35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J32" s="26">
        <v>25</v>
      </c>
      <c r="AK32" s="26">
        <v>10</v>
      </c>
      <c r="AL32" s="26">
        <f t="shared" si="0"/>
        <v>350</v>
      </c>
    </row>
    <row r="33" spans="1:38" ht="15.75" x14ac:dyDescent="0.25">
      <c r="A33" s="10">
        <v>13</v>
      </c>
      <c r="B33" s="17" t="s">
        <v>65</v>
      </c>
      <c r="C33" s="5"/>
      <c r="D33" s="5"/>
      <c r="E33" s="5" t="s">
        <v>209</v>
      </c>
      <c r="F33" s="39"/>
      <c r="G33" s="37">
        <v>1983</v>
      </c>
      <c r="H33" s="38">
        <v>35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J33" s="26">
        <v>25</v>
      </c>
      <c r="AK33" s="26">
        <v>10</v>
      </c>
      <c r="AL33" s="26">
        <f t="shared" si="0"/>
        <v>350</v>
      </c>
    </row>
    <row r="34" spans="1:38" ht="15.75" x14ac:dyDescent="0.25">
      <c r="A34" s="10">
        <v>14</v>
      </c>
      <c r="B34" s="17" t="s">
        <v>66</v>
      </c>
      <c r="C34" s="5"/>
      <c r="D34" s="5"/>
      <c r="E34" s="5" t="s">
        <v>210</v>
      </c>
      <c r="F34" s="39"/>
      <c r="G34" s="37">
        <v>1983</v>
      </c>
      <c r="H34" s="38">
        <v>35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J34" s="26">
        <v>25</v>
      </c>
      <c r="AK34" s="26">
        <v>10</v>
      </c>
      <c r="AL34" s="26">
        <f t="shared" si="0"/>
        <v>350</v>
      </c>
    </row>
    <row r="35" spans="1:38" ht="15.75" x14ac:dyDescent="0.25">
      <c r="A35" s="10">
        <v>15</v>
      </c>
      <c r="B35" s="17" t="s">
        <v>67</v>
      </c>
      <c r="C35" s="5"/>
      <c r="D35" s="5"/>
      <c r="E35" s="5" t="s">
        <v>211</v>
      </c>
      <c r="F35" s="39"/>
      <c r="G35" s="37">
        <v>1983</v>
      </c>
      <c r="H35" s="38">
        <v>35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J35" s="26">
        <v>25</v>
      </c>
      <c r="AK35" s="26">
        <v>10</v>
      </c>
      <c r="AL35" s="26">
        <f t="shared" si="0"/>
        <v>350</v>
      </c>
    </row>
    <row r="36" spans="1:38" ht="15.75" x14ac:dyDescent="0.25">
      <c r="A36" s="10">
        <v>16</v>
      </c>
      <c r="B36" s="17" t="s">
        <v>68</v>
      </c>
      <c r="C36" s="5"/>
      <c r="D36" s="5"/>
      <c r="E36" s="5" t="s">
        <v>212</v>
      </c>
      <c r="F36" s="39"/>
      <c r="G36" s="37">
        <v>1983</v>
      </c>
      <c r="H36" s="38">
        <v>35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J36" s="26">
        <v>25</v>
      </c>
      <c r="AK36" s="26">
        <v>10</v>
      </c>
      <c r="AL36" s="26">
        <f t="shared" si="0"/>
        <v>350</v>
      </c>
    </row>
    <row r="37" spans="1:38" ht="15.75" x14ac:dyDescent="0.25">
      <c r="A37" s="10">
        <v>17</v>
      </c>
      <c r="B37" s="17" t="s">
        <v>69</v>
      </c>
      <c r="C37" s="5"/>
      <c r="D37" s="5"/>
      <c r="E37" s="5" t="s">
        <v>213</v>
      </c>
      <c r="F37" s="39"/>
      <c r="G37" s="37">
        <v>1983</v>
      </c>
      <c r="H37" s="38">
        <v>35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J37" s="26">
        <v>25</v>
      </c>
      <c r="AK37" s="26">
        <v>10</v>
      </c>
      <c r="AL37" s="26">
        <f t="shared" si="0"/>
        <v>350</v>
      </c>
    </row>
    <row r="38" spans="1:38" ht="15.75" x14ac:dyDescent="0.25">
      <c r="A38" s="10">
        <v>18</v>
      </c>
      <c r="B38" s="17" t="s">
        <v>70</v>
      </c>
      <c r="C38" s="5"/>
      <c r="D38" s="5"/>
      <c r="E38" s="5" t="s">
        <v>214</v>
      </c>
      <c r="F38" s="39"/>
      <c r="G38" s="37">
        <v>1983</v>
      </c>
      <c r="H38" s="38">
        <v>35</v>
      </c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J38" s="26">
        <v>25</v>
      </c>
      <c r="AK38" s="26">
        <v>10</v>
      </c>
      <c r="AL38" s="26">
        <f t="shared" si="0"/>
        <v>350</v>
      </c>
    </row>
    <row r="39" spans="1:38" s="18" customFormat="1" ht="15.75" x14ac:dyDescent="0.25">
      <c r="A39" s="10">
        <v>19</v>
      </c>
      <c r="B39" s="17" t="s">
        <v>71</v>
      </c>
      <c r="C39" s="5"/>
      <c r="D39" s="5"/>
      <c r="E39" s="5" t="s">
        <v>215</v>
      </c>
      <c r="F39" s="39"/>
      <c r="G39" s="37">
        <v>1983</v>
      </c>
      <c r="H39" s="38">
        <v>35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J39" s="26">
        <v>25</v>
      </c>
      <c r="AK39" s="26">
        <v>10</v>
      </c>
      <c r="AL39" s="26">
        <f t="shared" ref="AL39:AL48" si="3">AK39*H39</f>
        <v>350</v>
      </c>
    </row>
    <row r="40" spans="1:38" s="18" customFormat="1" ht="15.75" x14ac:dyDescent="0.25">
      <c r="A40" s="10">
        <v>20</v>
      </c>
      <c r="B40" s="17" t="s">
        <v>72</v>
      </c>
      <c r="C40" s="5"/>
      <c r="D40" s="5"/>
      <c r="E40" s="5" t="s">
        <v>216</v>
      </c>
      <c r="F40" s="39"/>
      <c r="G40" s="37">
        <v>1983</v>
      </c>
      <c r="H40" s="38">
        <v>35</v>
      </c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J40" s="26">
        <v>25</v>
      </c>
      <c r="AK40" s="26">
        <v>10</v>
      </c>
      <c r="AL40" s="26">
        <f t="shared" si="3"/>
        <v>350</v>
      </c>
    </row>
    <row r="41" spans="1:38" s="18" customFormat="1" ht="15.75" x14ac:dyDescent="0.25">
      <c r="A41" s="10">
        <v>21</v>
      </c>
      <c r="B41" s="17" t="s">
        <v>73</v>
      </c>
      <c r="C41" s="5"/>
      <c r="D41" s="5"/>
      <c r="E41" s="5" t="s">
        <v>217</v>
      </c>
      <c r="F41" s="39"/>
      <c r="G41" s="37">
        <v>1983</v>
      </c>
      <c r="H41" s="38">
        <v>35</v>
      </c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J41" s="26">
        <v>25</v>
      </c>
      <c r="AK41" s="26">
        <v>10</v>
      </c>
      <c r="AL41" s="26">
        <f t="shared" si="3"/>
        <v>350</v>
      </c>
    </row>
    <row r="42" spans="1:38" s="18" customFormat="1" ht="15.75" x14ac:dyDescent="0.25">
      <c r="A42" s="10">
        <v>22</v>
      </c>
      <c r="B42" s="17" t="s">
        <v>74</v>
      </c>
      <c r="C42" s="5"/>
      <c r="D42" s="5"/>
      <c r="E42" s="5" t="s">
        <v>218</v>
      </c>
      <c r="F42" s="39"/>
      <c r="G42" s="37">
        <v>1983</v>
      </c>
      <c r="H42" s="38">
        <v>35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J42" s="26">
        <v>25</v>
      </c>
      <c r="AK42" s="26">
        <v>10</v>
      </c>
      <c r="AL42" s="26">
        <f t="shared" si="3"/>
        <v>350</v>
      </c>
    </row>
    <row r="43" spans="1:38" s="18" customFormat="1" ht="15.75" x14ac:dyDescent="0.25">
      <c r="A43" s="10">
        <v>23</v>
      </c>
      <c r="B43" s="17" t="s">
        <v>75</v>
      </c>
      <c r="C43" s="5"/>
      <c r="D43" s="5"/>
      <c r="E43" s="5" t="s">
        <v>219</v>
      </c>
      <c r="F43" s="39"/>
      <c r="G43" s="37">
        <v>1983</v>
      </c>
      <c r="H43" s="38">
        <v>35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J43" s="26">
        <v>25</v>
      </c>
      <c r="AK43" s="26">
        <v>10</v>
      </c>
      <c r="AL43" s="26">
        <f t="shared" si="3"/>
        <v>350</v>
      </c>
    </row>
    <row r="44" spans="1:38" s="18" customFormat="1" ht="15.75" x14ac:dyDescent="0.25">
      <c r="A44" s="10">
        <v>24</v>
      </c>
      <c r="B44" s="17" t="s">
        <v>76</v>
      </c>
      <c r="C44" s="5"/>
      <c r="D44" s="5"/>
      <c r="E44" s="5" t="s">
        <v>220</v>
      </c>
      <c r="F44" s="39"/>
      <c r="G44" s="37">
        <v>1983</v>
      </c>
      <c r="H44" s="38">
        <v>35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J44" s="26">
        <v>25</v>
      </c>
      <c r="AK44" s="26">
        <v>10</v>
      </c>
      <c r="AL44" s="26">
        <f t="shared" si="3"/>
        <v>350</v>
      </c>
    </row>
    <row r="45" spans="1:38" s="18" customFormat="1" ht="15.75" x14ac:dyDescent="0.25">
      <c r="A45" s="10">
        <v>25</v>
      </c>
      <c r="B45" s="17" t="s">
        <v>77</v>
      </c>
      <c r="C45" s="5"/>
      <c r="D45" s="5"/>
      <c r="E45" s="5" t="s">
        <v>221</v>
      </c>
      <c r="F45" s="39"/>
      <c r="G45" s="37">
        <v>1983</v>
      </c>
      <c r="H45" s="38">
        <v>35</v>
      </c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J45" s="26">
        <v>25</v>
      </c>
      <c r="AK45" s="26">
        <v>10</v>
      </c>
      <c r="AL45" s="26">
        <f t="shared" si="3"/>
        <v>350</v>
      </c>
    </row>
    <row r="46" spans="1:38" s="18" customFormat="1" ht="15.75" x14ac:dyDescent="0.25">
      <c r="A46" s="10">
        <v>26</v>
      </c>
      <c r="B46" s="17" t="s">
        <v>78</v>
      </c>
      <c r="C46" s="5"/>
      <c r="D46" s="5"/>
      <c r="E46" s="5" t="s">
        <v>222</v>
      </c>
      <c r="F46" s="39"/>
      <c r="G46" s="37">
        <v>1983</v>
      </c>
      <c r="H46" s="38">
        <v>35</v>
      </c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J46" s="26">
        <v>25</v>
      </c>
      <c r="AK46" s="26">
        <v>10</v>
      </c>
      <c r="AL46" s="26">
        <f t="shared" si="3"/>
        <v>350</v>
      </c>
    </row>
    <row r="47" spans="1:38" s="18" customFormat="1" ht="15.75" x14ac:dyDescent="0.25">
      <c r="A47" s="10">
        <v>27</v>
      </c>
      <c r="B47" s="17" t="s">
        <v>79</v>
      </c>
      <c r="C47" s="5"/>
      <c r="D47" s="5"/>
      <c r="E47" s="5" t="s">
        <v>223</v>
      </c>
      <c r="F47" s="39"/>
      <c r="G47" s="37">
        <v>1983</v>
      </c>
      <c r="H47" s="38">
        <v>35</v>
      </c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J47" s="26">
        <v>25</v>
      </c>
      <c r="AK47" s="26">
        <v>10</v>
      </c>
      <c r="AL47" s="26">
        <f t="shared" si="3"/>
        <v>350</v>
      </c>
    </row>
    <row r="48" spans="1:38" s="18" customFormat="1" ht="15.75" x14ac:dyDescent="0.25">
      <c r="A48" s="10">
        <v>28</v>
      </c>
      <c r="B48" s="17" t="s">
        <v>80</v>
      </c>
      <c r="C48" s="5"/>
      <c r="D48" s="5"/>
      <c r="E48" s="5" t="s">
        <v>224</v>
      </c>
      <c r="F48" s="39"/>
      <c r="G48" s="37">
        <v>1983</v>
      </c>
      <c r="H48" s="38">
        <v>35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J48" s="26">
        <v>25</v>
      </c>
      <c r="AK48" s="26">
        <v>10</v>
      </c>
      <c r="AL48" s="26">
        <f t="shared" si="3"/>
        <v>350</v>
      </c>
    </row>
    <row r="49" spans="1:38" ht="15.75" x14ac:dyDescent="0.25">
      <c r="A49" s="10">
        <v>29</v>
      </c>
      <c r="B49" s="17" t="s">
        <v>81</v>
      </c>
      <c r="C49" s="5"/>
      <c r="D49" s="5"/>
      <c r="E49" s="5" t="s">
        <v>225</v>
      </c>
      <c r="F49" s="39"/>
      <c r="G49" s="37">
        <v>1983</v>
      </c>
      <c r="H49" s="38">
        <v>35</v>
      </c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J49" s="26">
        <v>25</v>
      </c>
      <c r="AK49" s="26">
        <v>10</v>
      </c>
      <c r="AL49" s="26">
        <f t="shared" si="0"/>
        <v>350</v>
      </c>
    </row>
    <row r="50" spans="1:38" ht="15.75" x14ac:dyDescent="0.25">
      <c r="A50" s="10">
        <v>30</v>
      </c>
      <c r="B50" s="17" t="s">
        <v>82</v>
      </c>
      <c r="C50" s="5"/>
      <c r="D50" s="5"/>
      <c r="E50" s="5" t="s">
        <v>226</v>
      </c>
      <c r="F50" s="39"/>
      <c r="G50" s="37">
        <v>1983</v>
      </c>
      <c r="H50" s="38">
        <v>35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J50" s="26">
        <v>25</v>
      </c>
      <c r="AK50" s="26">
        <v>10</v>
      </c>
      <c r="AL50" s="26">
        <f t="shared" si="0"/>
        <v>350</v>
      </c>
    </row>
    <row r="51" spans="1:38" s="18" customFormat="1" ht="15.75" x14ac:dyDescent="0.25">
      <c r="A51" s="10">
        <v>31</v>
      </c>
      <c r="B51" s="17" t="s">
        <v>83</v>
      </c>
      <c r="C51" s="5"/>
      <c r="D51" s="5"/>
      <c r="E51" s="5" t="s">
        <v>227</v>
      </c>
      <c r="F51" s="39"/>
      <c r="G51" s="37">
        <v>1983</v>
      </c>
      <c r="H51" s="38">
        <v>35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J51" s="26">
        <v>25</v>
      </c>
      <c r="AK51" s="26">
        <v>10</v>
      </c>
      <c r="AL51" s="26">
        <f t="shared" si="0"/>
        <v>350</v>
      </c>
    </row>
    <row r="52" spans="1:38" s="18" customFormat="1" ht="15.75" x14ac:dyDescent="0.25">
      <c r="A52" s="10">
        <v>32</v>
      </c>
      <c r="B52" s="17" t="s">
        <v>84</v>
      </c>
      <c r="C52" s="5"/>
      <c r="D52" s="5"/>
      <c r="E52" s="5" t="s">
        <v>228</v>
      </c>
      <c r="F52" s="39"/>
      <c r="G52" s="37">
        <v>1983</v>
      </c>
      <c r="H52" s="38">
        <v>35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J52" s="26">
        <v>25</v>
      </c>
      <c r="AK52" s="26">
        <v>10</v>
      </c>
      <c r="AL52" s="26">
        <f t="shared" ref="AL52" si="4">AK52*H52</f>
        <v>350</v>
      </c>
    </row>
    <row r="53" spans="1:38" ht="15.75" x14ac:dyDescent="0.25">
      <c r="A53" s="10">
        <v>33</v>
      </c>
      <c r="B53" s="19" t="s">
        <v>85</v>
      </c>
      <c r="C53" s="20"/>
      <c r="D53" s="20"/>
      <c r="E53" s="5" t="s">
        <v>229</v>
      </c>
      <c r="F53" s="40"/>
      <c r="G53" s="37">
        <v>1983</v>
      </c>
      <c r="H53" s="38">
        <v>35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J53" s="26">
        <v>25</v>
      </c>
      <c r="AK53" s="26">
        <v>0.1</v>
      </c>
      <c r="AL53" s="26">
        <f t="shared" si="0"/>
        <v>3.5</v>
      </c>
    </row>
    <row r="54" spans="1:38" ht="15.75" x14ac:dyDescent="0.25">
      <c r="A54" s="10">
        <v>34</v>
      </c>
      <c r="B54" s="19" t="s">
        <v>86</v>
      </c>
      <c r="C54" s="21"/>
      <c r="D54" s="20"/>
      <c r="E54" s="5" t="s">
        <v>230</v>
      </c>
      <c r="F54" s="40"/>
      <c r="G54" s="37">
        <v>1983</v>
      </c>
      <c r="H54" s="38">
        <v>35</v>
      </c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J54" s="26">
        <v>25</v>
      </c>
      <c r="AK54" s="26">
        <v>0.1</v>
      </c>
      <c r="AL54" s="26">
        <f t="shared" si="0"/>
        <v>3.5</v>
      </c>
    </row>
    <row r="55" spans="1:38" ht="15.75" x14ac:dyDescent="0.25">
      <c r="A55" s="10">
        <v>35</v>
      </c>
      <c r="B55" s="11" t="s">
        <v>87</v>
      </c>
      <c r="C55" s="16"/>
      <c r="D55" s="5"/>
      <c r="E55" s="5" t="s">
        <v>231</v>
      </c>
      <c r="F55" s="39"/>
      <c r="G55" s="37">
        <v>1983</v>
      </c>
      <c r="H55" s="38">
        <v>35</v>
      </c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J55" s="26">
        <v>25</v>
      </c>
      <c r="AK55" s="26">
        <v>500</v>
      </c>
      <c r="AL55" s="26">
        <f t="shared" si="0"/>
        <v>17500</v>
      </c>
    </row>
    <row r="56" spans="1:38" ht="15.75" x14ac:dyDescent="0.25">
      <c r="A56" s="10">
        <v>36</v>
      </c>
      <c r="B56" s="11" t="s">
        <v>88</v>
      </c>
      <c r="C56" s="16"/>
      <c r="D56" s="5"/>
      <c r="E56" s="5" t="s">
        <v>232</v>
      </c>
      <c r="F56" s="39"/>
      <c r="G56" s="37">
        <v>1983</v>
      </c>
      <c r="H56" s="38">
        <v>35</v>
      </c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J56" s="26">
        <v>25</v>
      </c>
      <c r="AK56" s="26">
        <v>500</v>
      </c>
      <c r="AL56" s="26">
        <f t="shared" si="0"/>
        <v>17500</v>
      </c>
    </row>
    <row r="57" spans="1:38" ht="15.75" x14ac:dyDescent="0.25">
      <c r="A57" s="10">
        <v>37</v>
      </c>
      <c r="B57" s="11" t="s">
        <v>89</v>
      </c>
      <c r="C57" s="16"/>
      <c r="D57" s="5"/>
      <c r="E57" s="5" t="s">
        <v>233</v>
      </c>
      <c r="F57" s="39"/>
      <c r="G57" s="37">
        <v>1983</v>
      </c>
      <c r="H57" s="38">
        <v>35</v>
      </c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J57" s="26">
        <v>25</v>
      </c>
      <c r="AK57" s="26">
        <v>500</v>
      </c>
      <c r="AL57" s="26">
        <f t="shared" si="0"/>
        <v>17500</v>
      </c>
    </row>
    <row r="58" spans="1:38" s="23" customFormat="1" ht="15.75" x14ac:dyDescent="0.25">
      <c r="A58" s="10">
        <v>38</v>
      </c>
      <c r="B58" s="11" t="s">
        <v>90</v>
      </c>
      <c r="C58" s="16"/>
      <c r="D58" s="5"/>
      <c r="E58" s="5" t="s">
        <v>234</v>
      </c>
      <c r="F58" s="39"/>
      <c r="G58" s="37">
        <v>1983</v>
      </c>
      <c r="H58" s="38">
        <v>35</v>
      </c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J58" s="26">
        <v>25</v>
      </c>
      <c r="AK58" s="26">
        <v>500</v>
      </c>
      <c r="AL58" s="26">
        <f t="shared" ref="AL58" si="5">AK58*H58</f>
        <v>17500</v>
      </c>
    </row>
    <row r="59" spans="1:38" s="22" customFormat="1" ht="15.75" x14ac:dyDescent="0.25">
      <c r="A59" s="10">
        <v>39</v>
      </c>
      <c r="B59" s="11" t="s">
        <v>91</v>
      </c>
      <c r="C59" s="16"/>
      <c r="D59" s="5"/>
      <c r="E59" s="5" t="s">
        <v>235</v>
      </c>
      <c r="F59" s="39"/>
      <c r="G59" s="37">
        <v>1983</v>
      </c>
      <c r="H59" s="38">
        <v>35</v>
      </c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J59" s="26">
        <v>25</v>
      </c>
      <c r="AK59" s="26"/>
      <c r="AL59" s="26"/>
    </row>
    <row r="60" spans="1:38" s="22" customFormat="1" ht="15.75" x14ac:dyDescent="0.25">
      <c r="A60" s="10">
        <v>40</v>
      </c>
      <c r="B60" s="11" t="s">
        <v>92</v>
      </c>
      <c r="C60" s="16"/>
      <c r="D60" s="5"/>
      <c r="E60" s="5" t="s">
        <v>236</v>
      </c>
      <c r="F60" s="39"/>
      <c r="G60" s="37">
        <v>1983</v>
      </c>
      <c r="H60" s="38">
        <v>35</v>
      </c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J60" s="26">
        <v>25</v>
      </c>
      <c r="AK60" s="26"/>
      <c r="AL60" s="26"/>
    </row>
    <row r="61" spans="1:38" ht="15.75" x14ac:dyDescent="0.25">
      <c r="A61" s="10">
        <v>41</v>
      </c>
      <c r="B61" s="11" t="s">
        <v>93</v>
      </c>
      <c r="C61" s="16"/>
      <c r="D61" s="5"/>
      <c r="E61" s="5" t="s">
        <v>237</v>
      </c>
      <c r="F61" s="39"/>
      <c r="G61" s="37">
        <v>1983</v>
      </c>
      <c r="H61" s="38">
        <v>35</v>
      </c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J61" s="26">
        <v>25</v>
      </c>
    </row>
    <row r="62" spans="1:38" s="14" customFormat="1" ht="15.75" x14ac:dyDescent="0.25">
      <c r="A62" s="10">
        <v>42</v>
      </c>
      <c r="B62" s="11" t="s">
        <v>94</v>
      </c>
      <c r="C62" s="16"/>
      <c r="D62" s="5"/>
      <c r="E62" s="5" t="s">
        <v>238</v>
      </c>
      <c r="F62" s="39"/>
      <c r="G62" s="37">
        <v>1983</v>
      </c>
      <c r="H62" s="38">
        <v>35</v>
      </c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J62" s="26">
        <v>25</v>
      </c>
      <c r="AK62" s="28"/>
      <c r="AL62" s="28"/>
    </row>
    <row r="63" spans="1:38" ht="15.75" x14ac:dyDescent="0.25">
      <c r="A63" s="10">
        <v>43</v>
      </c>
      <c r="B63" s="11" t="s">
        <v>95</v>
      </c>
      <c r="C63" s="16"/>
      <c r="D63" s="5"/>
      <c r="E63" s="5" t="s">
        <v>239</v>
      </c>
      <c r="F63" s="39"/>
      <c r="G63" s="37">
        <v>1983</v>
      </c>
      <c r="H63" s="38">
        <v>35</v>
      </c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J63" s="26">
        <v>25</v>
      </c>
    </row>
    <row r="64" spans="1:38" ht="15.75" x14ac:dyDescent="0.25">
      <c r="A64" s="10">
        <v>44</v>
      </c>
      <c r="B64" s="11" t="s">
        <v>96</v>
      </c>
      <c r="C64" s="16"/>
      <c r="D64" s="5"/>
      <c r="E64" s="5" t="s">
        <v>240</v>
      </c>
      <c r="F64" s="39"/>
      <c r="G64" s="37">
        <v>1983</v>
      </c>
      <c r="H64" s="38">
        <v>35</v>
      </c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J64" s="26">
        <v>25</v>
      </c>
    </row>
    <row r="65" spans="1:36" ht="15.75" x14ac:dyDescent="0.25">
      <c r="A65" s="10">
        <v>45</v>
      </c>
      <c r="B65" s="11" t="s">
        <v>97</v>
      </c>
      <c r="C65" s="16"/>
      <c r="D65" s="5"/>
      <c r="E65" s="5" t="s">
        <v>241</v>
      </c>
      <c r="F65" s="39"/>
      <c r="G65" s="37">
        <v>1983</v>
      </c>
      <c r="H65" s="38">
        <v>35</v>
      </c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J65" s="26">
        <v>25</v>
      </c>
    </row>
    <row r="66" spans="1:36" ht="15.75" x14ac:dyDescent="0.25">
      <c r="A66" s="10">
        <v>46</v>
      </c>
      <c r="B66" s="11" t="s">
        <v>98</v>
      </c>
      <c r="C66" s="16"/>
      <c r="D66" s="5"/>
      <c r="E66" s="5" t="s">
        <v>242</v>
      </c>
      <c r="F66" s="39"/>
      <c r="G66" s="37">
        <v>1983</v>
      </c>
      <c r="H66" s="38">
        <v>35</v>
      </c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J66" s="26">
        <v>25</v>
      </c>
    </row>
    <row r="67" spans="1:36" ht="15.75" x14ac:dyDescent="0.25">
      <c r="A67" s="10">
        <v>47</v>
      </c>
      <c r="B67" s="11" t="s">
        <v>99</v>
      </c>
      <c r="C67" s="16"/>
      <c r="D67" s="5"/>
      <c r="E67" s="5" t="s">
        <v>243</v>
      </c>
      <c r="F67" s="39"/>
      <c r="G67" s="37">
        <v>1983</v>
      </c>
      <c r="H67" s="38">
        <v>35</v>
      </c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J67" s="26">
        <v>25</v>
      </c>
    </row>
    <row r="68" spans="1:36" ht="15.75" x14ac:dyDescent="0.25">
      <c r="A68" s="10">
        <v>48</v>
      </c>
      <c r="B68" s="11" t="s">
        <v>100</v>
      </c>
      <c r="C68" s="16"/>
      <c r="D68" s="5"/>
      <c r="E68" s="5" t="s">
        <v>244</v>
      </c>
      <c r="F68" s="39"/>
      <c r="G68" s="37">
        <v>1983</v>
      </c>
      <c r="H68" s="38">
        <v>35</v>
      </c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J68" s="26">
        <v>25</v>
      </c>
    </row>
    <row r="69" spans="1:36" ht="15.75" x14ac:dyDescent="0.25">
      <c r="A69" s="10">
        <v>49</v>
      </c>
      <c r="B69" s="11" t="s">
        <v>101</v>
      </c>
      <c r="C69" s="16"/>
      <c r="D69" s="5"/>
      <c r="E69" s="5" t="s">
        <v>245</v>
      </c>
      <c r="F69" s="39"/>
      <c r="G69" s="37">
        <v>1983</v>
      </c>
      <c r="H69" s="38">
        <v>35</v>
      </c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J69" s="26">
        <v>25</v>
      </c>
    </row>
    <row r="70" spans="1:36" ht="15.75" x14ac:dyDescent="0.25">
      <c r="A70" s="10">
        <v>50</v>
      </c>
      <c r="B70" s="11" t="s">
        <v>102</v>
      </c>
      <c r="C70" s="16"/>
      <c r="D70" s="5"/>
      <c r="E70" s="5" t="s">
        <v>246</v>
      </c>
      <c r="F70" s="39"/>
      <c r="G70" s="37">
        <v>1983</v>
      </c>
      <c r="H70" s="38">
        <v>35</v>
      </c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J70" s="26">
        <v>25</v>
      </c>
    </row>
    <row r="71" spans="1:36" ht="15.75" x14ac:dyDescent="0.25">
      <c r="A71" s="10">
        <v>51</v>
      </c>
      <c r="B71" s="11" t="s">
        <v>103</v>
      </c>
      <c r="C71" s="16"/>
      <c r="D71" s="5"/>
      <c r="E71" s="5" t="s">
        <v>247</v>
      </c>
      <c r="F71" s="39"/>
      <c r="G71" s="37">
        <v>1983</v>
      </c>
      <c r="H71" s="38">
        <v>35</v>
      </c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J71" s="26">
        <v>25</v>
      </c>
    </row>
    <row r="72" spans="1:36" ht="15.75" x14ac:dyDescent="0.25">
      <c r="A72" s="10">
        <v>52</v>
      </c>
      <c r="B72" s="11" t="s">
        <v>104</v>
      </c>
      <c r="C72" s="16"/>
      <c r="D72" s="5"/>
      <c r="E72" s="5" t="s">
        <v>248</v>
      </c>
      <c r="F72" s="39"/>
      <c r="G72" s="37">
        <v>1983</v>
      </c>
      <c r="H72" s="38">
        <v>35</v>
      </c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J72" s="26">
        <v>25</v>
      </c>
    </row>
    <row r="73" spans="1:36" ht="15.75" x14ac:dyDescent="0.25">
      <c r="A73" s="10">
        <v>53</v>
      </c>
      <c r="B73" s="11" t="s">
        <v>105</v>
      </c>
      <c r="C73" s="16"/>
      <c r="D73" s="5"/>
      <c r="E73" s="5" t="s">
        <v>249</v>
      </c>
      <c r="F73" s="39"/>
      <c r="G73" s="37">
        <v>2010</v>
      </c>
      <c r="H73" s="38">
        <v>15</v>
      </c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J73" s="26">
        <v>25</v>
      </c>
    </row>
    <row r="74" spans="1:36" ht="15.75" x14ac:dyDescent="0.25">
      <c r="A74" s="10">
        <v>54</v>
      </c>
      <c r="B74" s="11" t="s">
        <v>106</v>
      </c>
      <c r="C74" s="16"/>
      <c r="D74" s="5"/>
      <c r="E74" s="5" t="s">
        <v>250</v>
      </c>
      <c r="F74" s="39"/>
      <c r="G74" s="37">
        <v>2010</v>
      </c>
      <c r="H74" s="38">
        <v>15</v>
      </c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J74" s="26">
        <v>25</v>
      </c>
    </row>
    <row r="75" spans="1:36" ht="15.75" x14ac:dyDescent="0.25">
      <c r="A75" s="10">
        <v>55</v>
      </c>
      <c r="B75" s="11" t="s">
        <v>107</v>
      </c>
      <c r="C75" s="16"/>
      <c r="D75" s="5"/>
      <c r="E75" s="5" t="s">
        <v>251</v>
      </c>
      <c r="F75" s="39"/>
      <c r="G75" s="37">
        <v>2010</v>
      </c>
      <c r="H75" s="38">
        <v>15</v>
      </c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J75" s="26">
        <v>25</v>
      </c>
    </row>
    <row r="76" spans="1:36" ht="15.75" x14ac:dyDescent="0.25">
      <c r="A76" s="10">
        <v>56</v>
      </c>
      <c r="B76" s="11" t="s">
        <v>108</v>
      </c>
      <c r="C76" s="16"/>
      <c r="D76" s="5"/>
      <c r="E76" s="5" t="s">
        <v>252</v>
      </c>
      <c r="F76" s="39"/>
      <c r="G76" s="37">
        <v>2010</v>
      </c>
      <c r="H76" s="38">
        <v>15</v>
      </c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J76" s="26">
        <v>25</v>
      </c>
    </row>
    <row r="77" spans="1:36" ht="15.75" x14ac:dyDescent="0.25">
      <c r="A77" s="10">
        <v>57</v>
      </c>
      <c r="B77" s="11" t="s">
        <v>109</v>
      </c>
      <c r="C77" s="16"/>
      <c r="D77" s="5"/>
      <c r="E77" s="5" t="s">
        <v>253</v>
      </c>
      <c r="F77" s="39"/>
      <c r="G77" s="37">
        <v>1983</v>
      </c>
      <c r="H77" s="38">
        <v>40</v>
      </c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J77" s="26">
        <v>25</v>
      </c>
    </row>
    <row r="78" spans="1:36" ht="15.75" x14ac:dyDescent="0.25">
      <c r="A78" s="10">
        <v>58</v>
      </c>
      <c r="B78" s="11" t="s">
        <v>110</v>
      </c>
      <c r="C78" s="16"/>
      <c r="D78" s="5"/>
      <c r="E78" s="5" t="s">
        <v>254</v>
      </c>
      <c r="F78" s="39"/>
      <c r="G78" s="37">
        <v>1983</v>
      </c>
      <c r="H78" s="38">
        <v>40</v>
      </c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J78" s="26">
        <v>25</v>
      </c>
    </row>
    <row r="79" spans="1:36" ht="15.75" x14ac:dyDescent="0.25">
      <c r="A79" s="10">
        <v>59</v>
      </c>
      <c r="B79" s="11" t="s">
        <v>111</v>
      </c>
      <c r="C79" s="16"/>
      <c r="D79" s="5"/>
      <c r="E79" s="5" t="s">
        <v>255</v>
      </c>
      <c r="F79" s="39"/>
      <c r="G79" s="37">
        <v>1983</v>
      </c>
      <c r="H79" s="38">
        <v>30</v>
      </c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J79" s="26">
        <v>25</v>
      </c>
    </row>
    <row r="80" spans="1:36" ht="15.75" x14ac:dyDescent="0.25">
      <c r="A80" s="10">
        <v>60</v>
      </c>
      <c r="B80" s="11" t="s">
        <v>112</v>
      </c>
      <c r="C80" s="16"/>
      <c r="D80" s="5"/>
      <c r="E80" s="5" t="s">
        <v>256</v>
      </c>
      <c r="F80" s="39"/>
      <c r="G80" s="37">
        <v>1983</v>
      </c>
      <c r="H80" s="38">
        <v>30</v>
      </c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J80" s="26">
        <v>25</v>
      </c>
    </row>
    <row r="81" spans="1:36" ht="15.75" x14ac:dyDescent="0.25">
      <c r="A81" s="10">
        <v>61</v>
      </c>
      <c r="B81" s="11" t="s">
        <v>113</v>
      </c>
      <c r="C81" s="16"/>
      <c r="D81" s="5"/>
      <c r="E81" s="5" t="s">
        <v>257</v>
      </c>
      <c r="F81" s="39"/>
      <c r="G81" s="37">
        <v>1983</v>
      </c>
      <c r="H81" s="38">
        <v>30</v>
      </c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J81" s="26">
        <v>25</v>
      </c>
    </row>
    <row r="82" spans="1:36" ht="15.75" x14ac:dyDescent="0.25">
      <c r="A82" s="10">
        <v>62</v>
      </c>
      <c r="B82" s="11" t="s">
        <v>114</v>
      </c>
      <c r="C82" s="16"/>
      <c r="D82" s="5"/>
      <c r="E82" s="5" t="s">
        <v>258</v>
      </c>
      <c r="F82" s="39"/>
      <c r="G82" s="37">
        <v>1983</v>
      </c>
      <c r="H82" s="38">
        <v>30</v>
      </c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J82" s="26">
        <v>25</v>
      </c>
    </row>
    <row r="83" spans="1:36" ht="15.75" x14ac:dyDescent="0.25">
      <c r="A83" s="10">
        <v>63</v>
      </c>
      <c r="B83" s="11" t="s">
        <v>115</v>
      </c>
      <c r="C83" s="16"/>
      <c r="D83" s="5"/>
      <c r="E83" s="5" t="s">
        <v>259</v>
      </c>
      <c r="F83" s="39"/>
      <c r="G83" s="37">
        <v>1983</v>
      </c>
      <c r="H83" s="38">
        <v>30</v>
      </c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J83" s="26">
        <v>25</v>
      </c>
    </row>
    <row r="84" spans="1:36" ht="15.75" x14ac:dyDescent="0.25">
      <c r="A84" s="10">
        <v>64</v>
      </c>
      <c r="B84" s="11" t="s">
        <v>116</v>
      </c>
      <c r="C84" s="16"/>
      <c r="D84" s="5"/>
      <c r="E84" s="5" t="s">
        <v>260</v>
      </c>
      <c r="F84" s="39"/>
      <c r="G84" s="37">
        <v>1983</v>
      </c>
      <c r="H84" s="38">
        <v>30</v>
      </c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J84" s="26">
        <v>25</v>
      </c>
    </row>
    <row r="85" spans="1:36" ht="15.75" x14ac:dyDescent="0.25">
      <c r="A85" s="10">
        <v>65</v>
      </c>
      <c r="B85" s="11" t="s">
        <v>117</v>
      </c>
      <c r="C85" s="16"/>
      <c r="D85" s="5"/>
      <c r="E85" s="5" t="s">
        <v>261</v>
      </c>
      <c r="F85" s="39"/>
      <c r="G85" s="37">
        <v>1983</v>
      </c>
      <c r="H85" s="38">
        <v>30</v>
      </c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J85" s="26">
        <v>25</v>
      </c>
    </row>
    <row r="86" spans="1:36" ht="15.75" x14ac:dyDescent="0.25">
      <c r="A86" s="10">
        <v>66</v>
      </c>
      <c r="B86" s="11" t="s">
        <v>118</v>
      </c>
      <c r="C86" s="16"/>
      <c r="D86" s="5"/>
      <c r="E86" s="5" t="s">
        <v>262</v>
      </c>
      <c r="F86" s="39"/>
      <c r="G86" s="37">
        <v>1983</v>
      </c>
      <c r="H86" s="38">
        <v>30</v>
      </c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J86" s="26">
        <v>25</v>
      </c>
    </row>
    <row r="87" spans="1:36" ht="15.75" x14ac:dyDescent="0.25">
      <c r="A87" s="10">
        <v>67</v>
      </c>
      <c r="B87" s="11" t="s">
        <v>119</v>
      </c>
      <c r="C87" s="16"/>
      <c r="D87" s="5"/>
      <c r="E87" s="5" t="s">
        <v>263</v>
      </c>
      <c r="F87" s="39"/>
      <c r="G87" s="37">
        <v>1983</v>
      </c>
      <c r="H87" s="38">
        <v>25</v>
      </c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J87" s="26">
        <v>25</v>
      </c>
    </row>
    <row r="88" spans="1:36" ht="15.75" x14ac:dyDescent="0.25">
      <c r="A88" s="10">
        <v>68</v>
      </c>
      <c r="B88" s="11" t="s">
        <v>120</v>
      </c>
      <c r="C88" s="16"/>
      <c r="D88" s="5"/>
      <c r="E88" s="5" t="s">
        <v>264</v>
      </c>
      <c r="F88" s="39"/>
      <c r="G88" s="37">
        <v>1983</v>
      </c>
      <c r="H88" s="38">
        <v>25</v>
      </c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J88" s="26">
        <v>25</v>
      </c>
    </row>
    <row r="89" spans="1:36" ht="15.75" x14ac:dyDescent="0.25">
      <c r="A89" s="10">
        <v>69</v>
      </c>
      <c r="B89" s="11" t="s">
        <v>121</v>
      </c>
      <c r="C89" s="16"/>
      <c r="D89" s="5"/>
      <c r="E89" s="5" t="s">
        <v>265</v>
      </c>
      <c r="F89" s="39"/>
      <c r="G89" s="37">
        <v>1983</v>
      </c>
      <c r="H89" s="38">
        <v>40</v>
      </c>
      <c r="I89" s="5"/>
      <c r="J89" s="5"/>
      <c r="K89" s="5"/>
      <c r="L89" s="5"/>
      <c r="M89" s="5"/>
      <c r="N89" s="5"/>
      <c r="O89" s="5"/>
      <c r="P89" s="5"/>
      <c r="Q89" s="5"/>
      <c r="R89" s="5" t="s">
        <v>174</v>
      </c>
      <c r="S89" s="5"/>
      <c r="T89" s="5"/>
      <c r="U89" s="5"/>
      <c r="V89" s="5"/>
      <c r="W89" s="5"/>
      <c r="X89" s="5"/>
      <c r="Y89" s="5"/>
      <c r="Z89" s="5"/>
      <c r="AA89" s="5"/>
      <c r="AJ89" s="26">
        <v>25</v>
      </c>
    </row>
    <row r="90" spans="1:36" ht="15.75" x14ac:dyDescent="0.25">
      <c r="A90" s="10">
        <v>70</v>
      </c>
      <c r="B90" s="11" t="s">
        <v>122</v>
      </c>
      <c r="C90" s="16"/>
      <c r="D90" s="5"/>
      <c r="E90" s="5" t="s">
        <v>266</v>
      </c>
      <c r="F90" s="39"/>
      <c r="G90" s="37">
        <v>1983</v>
      </c>
      <c r="H90" s="38">
        <v>25</v>
      </c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J90" s="26">
        <v>25</v>
      </c>
    </row>
    <row r="91" spans="1:36" ht="15.75" x14ac:dyDescent="0.25">
      <c r="A91" s="10">
        <v>71</v>
      </c>
      <c r="B91" s="11" t="s">
        <v>123</v>
      </c>
      <c r="C91" s="16"/>
      <c r="D91" s="5"/>
      <c r="E91" s="5" t="s">
        <v>267</v>
      </c>
      <c r="F91" s="39"/>
      <c r="G91" s="37">
        <v>1983</v>
      </c>
      <c r="H91" s="38">
        <v>30</v>
      </c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J91" s="26">
        <v>25</v>
      </c>
    </row>
    <row r="92" spans="1:36" ht="15.75" x14ac:dyDescent="0.25">
      <c r="A92" s="10">
        <v>72</v>
      </c>
      <c r="B92" s="11" t="s">
        <v>124</v>
      </c>
      <c r="C92" s="16"/>
      <c r="D92" s="5"/>
      <c r="E92" s="5" t="s">
        <v>268</v>
      </c>
      <c r="F92" s="39"/>
      <c r="G92" s="37">
        <v>1983</v>
      </c>
      <c r="H92" s="38">
        <v>25</v>
      </c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J92" s="26">
        <v>25</v>
      </c>
    </row>
    <row r="93" spans="1:36" ht="15.75" x14ac:dyDescent="0.25">
      <c r="A93" s="10">
        <v>73</v>
      </c>
      <c r="B93" s="11" t="s">
        <v>125</v>
      </c>
      <c r="C93" s="16"/>
      <c r="D93" s="5"/>
      <c r="E93" s="5" t="s">
        <v>269</v>
      </c>
      <c r="F93" s="39"/>
      <c r="G93" s="37">
        <v>1983</v>
      </c>
      <c r="H93" s="38">
        <v>25</v>
      </c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J93" s="26">
        <v>25</v>
      </c>
    </row>
    <row r="94" spans="1:36" ht="15.75" x14ac:dyDescent="0.25">
      <c r="A94" s="10">
        <v>74</v>
      </c>
      <c r="B94" s="11" t="s">
        <v>126</v>
      </c>
      <c r="C94" s="16"/>
      <c r="D94" s="5"/>
      <c r="E94" s="5" t="s">
        <v>270</v>
      </c>
      <c r="F94" s="39"/>
      <c r="G94" s="37">
        <v>1983</v>
      </c>
      <c r="H94" s="38">
        <v>30</v>
      </c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J94" s="26">
        <v>25</v>
      </c>
    </row>
    <row r="95" spans="1:36" ht="15.75" x14ac:dyDescent="0.25">
      <c r="A95" s="10">
        <v>75</v>
      </c>
      <c r="B95" s="11" t="s">
        <v>127</v>
      </c>
      <c r="C95" s="16"/>
      <c r="D95" s="5"/>
      <c r="E95" s="5" t="s">
        <v>271</v>
      </c>
      <c r="F95" s="39"/>
      <c r="G95" s="37">
        <v>1983</v>
      </c>
      <c r="H95" s="38">
        <v>35</v>
      </c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J95" s="26">
        <v>25</v>
      </c>
    </row>
    <row r="96" spans="1:36" ht="15.75" x14ac:dyDescent="0.25">
      <c r="A96" s="10">
        <v>76</v>
      </c>
      <c r="B96" s="11" t="s">
        <v>128</v>
      </c>
      <c r="C96" s="16"/>
      <c r="D96" s="5"/>
      <c r="E96" s="5" t="s">
        <v>272</v>
      </c>
      <c r="F96" s="39"/>
      <c r="G96" s="37">
        <v>1983</v>
      </c>
      <c r="H96" s="38">
        <v>35</v>
      </c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J96" s="26">
        <v>25</v>
      </c>
    </row>
    <row r="97" spans="1:38" ht="15.75" x14ac:dyDescent="0.25">
      <c r="A97" s="10">
        <v>77</v>
      </c>
      <c r="B97" s="11" t="s">
        <v>129</v>
      </c>
      <c r="C97" s="16"/>
      <c r="D97" s="5"/>
      <c r="E97" s="5" t="s">
        <v>273</v>
      </c>
      <c r="F97" s="39"/>
      <c r="G97" s="37">
        <v>1983</v>
      </c>
      <c r="H97" s="38">
        <v>30</v>
      </c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J97" s="26">
        <v>25</v>
      </c>
    </row>
    <row r="98" spans="1:38" ht="15.75" x14ac:dyDescent="0.25">
      <c r="A98" s="10">
        <v>78</v>
      </c>
      <c r="B98" s="11" t="s">
        <v>130</v>
      </c>
      <c r="C98" s="16"/>
      <c r="D98" s="5"/>
      <c r="E98" s="5" t="s">
        <v>274</v>
      </c>
      <c r="F98" s="39"/>
      <c r="G98" s="37">
        <v>1983</v>
      </c>
      <c r="H98" s="38">
        <v>30</v>
      </c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J98" s="26">
        <v>25</v>
      </c>
    </row>
    <row r="99" spans="1:38" ht="15.75" x14ac:dyDescent="0.25">
      <c r="A99" s="10">
        <v>79</v>
      </c>
      <c r="B99" s="11" t="s">
        <v>131</v>
      </c>
      <c r="C99" s="16"/>
      <c r="D99" s="5"/>
      <c r="E99" s="5" t="s">
        <v>275</v>
      </c>
      <c r="F99" s="39"/>
      <c r="G99" s="37">
        <v>1983</v>
      </c>
      <c r="H99" s="38">
        <v>40</v>
      </c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J99" s="26">
        <v>25</v>
      </c>
    </row>
    <row r="100" spans="1:38" ht="15.75" x14ac:dyDescent="0.25">
      <c r="A100" s="10">
        <v>80</v>
      </c>
      <c r="B100" s="11" t="s">
        <v>132</v>
      </c>
      <c r="C100" s="16"/>
      <c r="D100" s="5"/>
      <c r="E100" s="5" t="s">
        <v>276</v>
      </c>
      <c r="F100" s="39"/>
      <c r="G100" s="37">
        <v>1983</v>
      </c>
      <c r="H100" s="38">
        <v>30</v>
      </c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J100" s="26">
        <v>25</v>
      </c>
    </row>
    <row r="101" spans="1:38" ht="15.75" x14ac:dyDescent="0.25">
      <c r="A101" s="10">
        <v>81</v>
      </c>
      <c r="B101" s="11" t="s">
        <v>133</v>
      </c>
      <c r="C101" s="16"/>
      <c r="D101" s="5"/>
      <c r="E101" s="5" t="s">
        <v>277</v>
      </c>
      <c r="F101" s="39"/>
      <c r="G101" s="37">
        <v>1983</v>
      </c>
      <c r="H101" s="38">
        <v>35</v>
      </c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J101" s="26">
        <v>25</v>
      </c>
    </row>
    <row r="102" spans="1:38" ht="15.75" x14ac:dyDescent="0.25">
      <c r="A102" s="10">
        <v>82</v>
      </c>
      <c r="B102" s="11" t="s">
        <v>134</v>
      </c>
      <c r="C102" s="16"/>
      <c r="D102" s="5"/>
      <c r="E102" s="5" t="s">
        <v>278</v>
      </c>
      <c r="F102" s="39"/>
      <c r="G102" s="37">
        <v>1983</v>
      </c>
      <c r="H102" s="38">
        <v>35</v>
      </c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J102" s="26">
        <v>25</v>
      </c>
    </row>
    <row r="103" spans="1:38" ht="15.75" x14ac:dyDescent="0.25">
      <c r="A103" s="10">
        <v>83</v>
      </c>
      <c r="B103" s="11" t="s">
        <v>135</v>
      </c>
      <c r="C103" s="16"/>
      <c r="D103" s="5"/>
      <c r="E103" s="5" t="s">
        <v>279</v>
      </c>
      <c r="F103" s="39"/>
      <c r="G103" s="37">
        <v>1983</v>
      </c>
      <c r="H103" s="38">
        <v>35</v>
      </c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J103" s="26">
        <v>25</v>
      </c>
    </row>
    <row r="104" spans="1:38" ht="15.75" x14ac:dyDescent="0.25">
      <c r="A104" s="10">
        <v>84</v>
      </c>
      <c r="B104" s="11" t="s">
        <v>136</v>
      </c>
      <c r="C104" s="16"/>
      <c r="D104" s="5"/>
      <c r="E104" s="5" t="s">
        <v>280</v>
      </c>
      <c r="F104" s="39"/>
      <c r="G104" s="37">
        <v>1983</v>
      </c>
      <c r="H104" s="38">
        <v>40</v>
      </c>
      <c r="I104" s="5"/>
      <c r="J104" s="5"/>
      <c r="K104" s="5"/>
      <c r="L104" s="5"/>
      <c r="M104" s="5"/>
      <c r="N104" s="5"/>
      <c r="O104" s="5"/>
      <c r="P104" s="5"/>
      <c r="Q104" s="5"/>
      <c r="R104" s="5" t="s">
        <v>175</v>
      </c>
      <c r="S104" s="5"/>
      <c r="T104" s="5"/>
      <c r="U104" s="5"/>
      <c r="V104" s="5"/>
      <c r="W104" s="5"/>
      <c r="X104" s="5"/>
      <c r="Y104" s="5"/>
      <c r="Z104" s="5"/>
      <c r="AA104" s="5"/>
      <c r="AJ104" s="26">
        <v>25</v>
      </c>
    </row>
    <row r="105" spans="1:38" ht="15.75" x14ac:dyDescent="0.25">
      <c r="A105" s="10">
        <v>85</v>
      </c>
      <c r="B105" s="11" t="s">
        <v>137</v>
      </c>
      <c r="C105" s="16"/>
      <c r="D105" s="5"/>
      <c r="E105" s="5" t="s">
        <v>281</v>
      </c>
      <c r="F105" s="39"/>
      <c r="G105" s="37">
        <v>1983</v>
      </c>
      <c r="H105" s="38">
        <v>35</v>
      </c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J105" s="26">
        <v>25</v>
      </c>
    </row>
    <row r="106" spans="1:38" ht="15.75" x14ac:dyDescent="0.25">
      <c r="A106" s="10">
        <v>86</v>
      </c>
      <c r="B106" s="11" t="s">
        <v>138</v>
      </c>
      <c r="C106" s="16"/>
      <c r="D106" s="5"/>
      <c r="E106" s="5" t="s">
        <v>282</v>
      </c>
      <c r="F106" s="39"/>
      <c r="G106" s="37">
        <v>1983</v>
      </c>
      <c r="H106" s="38">
        <v>35</v>
      </c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J106" s="26">
        <v>25</v>
      </c>
    </row>
    <row r="107" spans="1:38" ht="15.75" x14ac:dyDescent="0.25">
      <c r="A107" s="10">
        <v>87</v>
      </c>
      <c r="B107" s="11" t="s">
        <v>139</v>
      </c>
      <c r="C107" s="16"/>
      <c r="D107" s="5"/>
      <c r="E107" s="5" t="s">
        <v>283</v>
      </c>
      <c r="F107" s="39"/>
      <c r="G107" s="37">
        <v>1983</v>
      </c>
      <c r="H107" s="38">
        <v>35</v>
      </c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J107" s="26">
        <v>25</v>
      </c>
    </row>
    <row r="108" spans="1:38" ht="15.75" x14ac:dyDescent="0.25">
      <c r="A108" s="10">
        <v>88</v>
      </c>
      <c r="B108" s="11" t="s">
        <v>140</v>
      </c>
      <c r="C108" s="16"/>
      <c r="D108" s="5"/>
      <c r="E108" s="5" t="s">
        <v>284</v>
      </c>
      <c r="F108" s="39"/>
      <c r="G108" s="37">
        <v>1983</v>
      </c>
      <c r="H108" s="38">
        <v>30</v>
      </c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J108" s="26">
        <v>25</v>
      </c>
    </row>
    <row r="109" spans="1:38" ht="15.75" x14ac:dyDescent="0.25">
      <c r="A109" s="10">
        <v>89</v>
      </c>
      <c r="B109" s="11" t="s">
        <v>141</v>
      </c>
      <c r="C109" s="16"/>
      <c r="D109" s="5"/>
      <c r="E109" s="5" t="s">
        <v>285</v>
      </c>
      <c r="F109" s="39"/>
      <c r="G109" s="37">
        <v>1983</v>
      </c>
      <c r="H109" s="38">
        <v>35</v>
      </c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J109" s="26">
        <v>25</v>
      </c>
    </row>
    <row r="110" spans="1:38" ht="15.75" x14ac:dyDescent="0.25">
      <c r="A110" s="10">
        <v>90</v>
      </c>
      <c r="B110" s="11" t="s">
        <v>142</v>
      </c>
      <c r="C110" s="16"/>
      <c r="D110" s="5"/>
      <c r="E110" s="5" t="s">
        <v>286</v>
      </c>
      <c r="F110" s="39"/>
      <c r="G110" s="37">
        <v>1983</v>
      </c>
      <c r="H110" s="38">
        <v>30</v>
      </c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J110" s="26">
        <v>25</v>
      </c>
    </row>
    <row r="111" spans="1:38" s="48" customFormat="1" ht="15" customHeight="1" x14ac:dyDescent="0.25">
      <c r="A111" s="41" t="s">
        <v>144</v>
      </c>
      <c r="B111" s="42"/>
      <c r="C111" s="43"/>
      <c r="D111" s="44"/>
      <c r="E111" s="5" t="s">
        <v>287</v>
      </c>
      <c r="F111" s="45">
        <v>49816.77</v>
      </c>
      <c r="G111" s="46">
        <v>1962</v>
      </c>
      <c r="H111" s="47">
        <v>40</v>
      </c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>
        <v>155.1</v>
      </c>
      <c r="W111" s="44">
        <v>698</v>
      </c>
      <c r="X111" s="44" t="s">
        <v>179</v>
      </c>
      <c r="Y111" s="44"/>
      <c r="Z111" s="44" t="s">
        <v>181</v>
      </c>
      <c r="AA111" s="44"/>
      <c r="AJ111" s="49">
        <v>25</v>
      </c>
      <c r="AK111" s="49"/>
      <c r="AL111" s="49"/>
    </row>
    <row r="112" spans="1:38" ht="15.75" x14ac:dyDescent="0.25">
      <c r="A112" s="10">
        <v>1</v>
      </c>
      <c r="B112" s="11" t="s">
        <v>145</v>
      </c>
      <c r="C112" s="16"/>
      <c r="D112" s="5"/>
      <c r="E112" s="5" t="s">
        <v>288</v>
      </c>
      <c r="F112" s="39"/>
      <c r="G112" s="37">
        <v>2014</v>
      </c>
      <c r="H112" s="38">
        <v>35</v>
      </c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J112" s="26">
        <v>25</v>
      </c>
    </row>
    <row r="113" spans="1:36" ht="15.75" x14ac:dyDescent="0.25">
      <c r="A113" s="10">
        <v>2</v>
      </c>
      <c r="B113" s="11" t="s">
        <v>146</v>
      </c>
      <c r="C113" s="16"/>
      <c r="D113" s="5"/>
      <c r="E113" s="5" t="s">
        <v>289</v>
      </c>
      <c r="F113" s="39"/>
      <c r="G113" s="37">
        <v>2014</v>
      </c>
      <c r="H113" s="38">
        <v>30</v>
      </c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J113" s="26">
        <v>25</v>
      </c>
    </row>
    <row r="114" spans="1:36" ht="15.75" x14ac:dyDescent="0.25">
      <c r="A114" s="10">
        <v>3</v>
      </c>
      <c r="B114" s="11" t="s">
        <v>147</v>
      </c>
      <c r="C114" s="16"/>
      <c r="D114" s="5"/>
      <c r="E114" s="5" t="s">
        <v>290</v>
      </c>
      <c r="F114" s="39"/>
      <c r="G114" s="37">
        <v>1983</v>
      </c>
      <c r="H114" s="38">
        <v>30</v>
      </c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J114" s="26">
        <v>25</v>
      </c>
    </row>
    <row r="115" spans="1:36" ht="15.75" x14ac:dyDescent="0.25">
      <c r="A115" s="10">
        <v>4</v>
      </c>
      <c r="B115" s="11" t="s">
        <v>148</v>
      </c>
      <c r="C115" s="16"/>
      <c r="D115" s="5"/>
      <c r="E115" s="5" t="s">
        <v>291</v>
      </c>
      <c r="F115" s="39"/>
      <c r="G115" s="37">
        <v>1983</v>
      </c>
      <c r="H115" s="38">
        <v>30</v>
      </c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J115" s="26">
        <v>25</v>
      </c>
    </row>
    <row r="116" spans="1:36" ht="15.75" x14ac:dyDescent="0.25">
      <c r="A116" s="10">
        <v>5</v>
      </c>
      <c r="B116" s="11" t="s">
        <v>149</v>
      </c>
      <c r="C116" s="16"/>
      <c r="D116" s="5"/>
      <c r="E116" s="5" t="s">
        <v>292</v>
      </c>
      <c r="F116" s="39"/>
      <c r="G116" s="37">
        <v>1983</v>
      </c>
      <c r="H116" s="38">
        <v>30</v>
      </c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J116" s="26">
        <v>25</v>
      </c>
    </row>
    <row r="117" spans="1:36" ht="15.75" x14ac:dyDescent="0.25">
      <c r="A117" s="10">
        <v>6</v>
      </c>
      <c r="B117" s="11" t="s">
        <v>150</v>
      </c>
      <c r="C117" s="16"/>
      <c r="D117" s="5"/>
      <c r="E117" s="5" t="s">
        <v>293</v>
      </c>
      <c r="F117" s="39"/>
      <c r="G117" s="37">
        <v>2014</v>
      </c>
      <c r="H117" s="38">
        <v>20</v>
      </c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J117" s="26">
        <v>25</v>
      </c>
    </row>
    <row r="118" spans="1:36" ht="15.75" x14ac:dyDescent="0.25">
      <c r="A118" s="10">
        <v>7</v>
      </c>
      <c r="B118" s="11" t="s">
        <v>151</v>
      </c>
      <c r="C118" s="16"/>
      <c r="D118" s="5"/>
      <c r="E118" s="5" t="s">
        <v>294</v>
      </c>
      <c r="F118" s="39"/>
      <c r="G118" s="37">
        <v>2014</v>
      </c>
      <c r="H118" s="38">
        <v>20</v>
      </c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J118" s="26">
        <v>25</v>
      </c>
    </row>
    <row r="119" spans="1:36" ht="15.75" x14ac:dyDescent="0.25">
      <c r="A119" s="10">
        <v>8</v>
      </c>
      <c r="B119" s="11" t="s">
        <v>152</v>
      </c>
      <c r="C119" s="16"/>
      <c r="D119" s="5"/>
      <c r="E119" s="5" t="s">
        <v>295</v>
      </c>
      <c r="F119" s="39"/>
      <c r="G119" s="37">
        <v>2021</v>
      </c>
      <c r="H119" s="38">
        <v>5</v>
      </c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J119" s="26">
        <v>25</v>
      </c>
    </row>
    <row r="120" spans="1:36" ht="15.75" x14ac:dyDescent="0.25">
      <c r="A120" s="10">
        <v>9</v>
      </c>
      <c r="B120" s="11" t="s">
        <v>153</v>
      </c>
      <c r="C120" s="16"/>
      <c r="D120" s="5"/>
      <c r="E120" s="5" t="s">
        <v>296</v>
      </c>
      <c r="F120" s="39"/>
      <c r="G120" s="37">
        <v>2021</v>
      </c>
      <c r="H120" s="38">
        <v>5</v>
      </c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J120" s="26">
        <v>25</v>
      </c>
    </row>
    <row r="121" spans="1:36" ht="15.75" x14ac:dyDescent="0.25">
      <c r="A121" s="10">
        <v>10</v>
      </c>
      <c r="B121" s="11" t="s">
        <v>154</v>
      </c>
      <c r="C121" s="16"/>
      <c r="D121" s="5"/>
      <c r="E121" s="5" t="s">
        <v>297</v>
      </c>
      <c r="F121" s="39"/>
      <c r="G121" s="37">
        <v>2021</v>
      </c>
      <c r="H121" s="38">
        <v>5</v>
      </c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J121" s="26">
        <v>25</v>
      </c>
    </row>
    <row r="122" spans="1:36" ht="15.75" x14ac:dyDescent="0.25">
      <c r="A122" s="10">
        <v>11</v>
      </c>
      <c r="B122" s="11" t="s">
        <v>155</v>
      </c>
      <c r="C122" s="16"/>
      <c r="D122" s="5"/>
      <c r="E122" s="5" t="s">
        <v>298</v>
      </c>
      <c r="F122" s="39"/>
      <c r="G122" s="37">
        <v>2021</v>
      </c>
      <c r="H122" s="38">
        <v>5</v>
      </c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J122" s="26">
        <v>25</v>
      </c>
    </row>
    <row r="123" spans="1:36" ht="15.75" x14ac:dyDescent="0.25">
      <c r="A123" s="10">
        <v>12</v>
      </c>
      <c r="B123" s="11" t="s">
        <v>156</v>
      </c>
      <c r="C123" s="16"/>
      <c r="D123" s="5"/>
      <c r="E123" s="5" t="s">
        <v>299</v>
      </c>
      <c r="F123" s="39"/>
      <c r="G123" s="37">
        <v>2021</v>
      </c>
      <c r="H123" s="38">
        <v>5</v>
      </c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J123" s="26">
        <v>25</v>
      </c>
    </row>
    <row r="124" spans="1:36" ht="15.75" x14ac:dyDescent="0.25">
      <c r="A124" s="10">
        <v>13</v>
      </c>
      <c r="B124" s="11" t="s">
        <v>157</v>
      </c>
      <c r="C124" s="16"/>
      <c r="D124" s="5"/>
      <c r="E124" s="5" t="s">
        <v>300</v>
      </c>
      <c r="F124" s="39"/>
      <c r="G124" s="37">
        <v>2014</v>
      </c>
      <c r="H124" s="38">
        <v>10</v>
      </c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J124" s="26">
        <v>25</v>
      </c>
    </row>
    <row r="125" spans="1:36" ht="15.75" x14ac:dyDescent="0.25">
      <c r="A125" s="10">
        <v>14</v>
      </c>
      <c r="B125" s="11" t="s">
        <v>158</v>
      </c>
      <c r="C125" s="16"/>
      <c r="D125" s="5"/>
      <c r="E125" s="5" t="s">
        <v>301</v>
      </c>
      <c r="F125" s="39"/>
      <c r="G125" s="37">
        <v>1983</v>
      </c>
      <c r="H125" s="38">
        <v>20</v>
      </c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J125" s="26">
        <v>25</v>
      </c>
    </row>
    <row r="126" spans="1:36" ht="15.75" x14ac:dyDescent="0.25">
      <c r="A126" s="10">
        <v>15</v>
      </c>
      <c r="B126" s="11" t="s">
        <v>159</v>
      </c>
      <c r="C126" s="16"/>
      <c r="D126" s="5"/>
      <c r="E126" s="5" t="s">
        <v>302</v>
      </c>
      <c r="F126" s="39"/>
      <c r="G126" s="37">
        <v>2021</v>
      </c>
      <c r="H126" s="38">
        <v>5</v>
      </c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J126" s="26">
        <v>25</v>
      </c>
    </row>
    <row r="127" spans="1:36" ht="15.75" x14ac:dyDescent="0.25">
      <c r="A127" s="10">
        <v>16</v>
      </c>
      <c r="B127" s="11" t="s">
        <v>160</v>
      </c>
      <c r="C127" s="16"/>
      <c r="D127" s="5"/>
      <c r="E127" s="5" t="s">
        <v>303</v>
      </c>
      <c r="F127" s="39"/>
      <c r="G127" s="37">
        <v>2014</v>
      </c>
      <c r="H127" s="38">
        <v>10</v>
      </c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J127" s="26">
        <v>25</v>
      </c>
    </row>
    <row r="128" spans="1:36" ht="15.75" x14ac:dyDescent="0.25">
      <c r="A128" s="10">
        <v>17</v>
      </c>
      <c r="B128" s="11" t="s">
        <v>161</v>
      </c>
      <c r="C128" s="16"/>
      <c r="D128" s="5"/>
      <c r="E128" s="5" t="s">
        <v>304</v>
      </c>
      <c r="F128" s="39"/>
      <c r="G128" s="37">
        <v>1983</v>
      </c>
      <c r="H128" s="38">
        <v>30</v>
      </c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J128" s="26">
        <v>25</v>
      </c>
    </row>
    <row r="129" spans="1:36" ht="15.75" x14ac:dyDescent="0.25">
      <c r="A129" s="10">
        <v>18</v>
      </c>
      <c r="B129" s="11" t="s">
        <v>162</v>
      </c>
      <c r="C129" s="16"/>
      <c r="D129" s="5"/>
      <c r="E129" s="5" t="s">
        <v>305</v>
      </c>
      <c r="F129" s="39"/>
      <c r="G129" s="37">
        <v>2014</v>
      </c>
      <c r="H129" s="38">
        <v>10</v>
      </c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J129" s="26">
        <v>25</v>
      </c>
    </row>
    <row r="130" spans="1:36" ht="15.75" x14ac:dyDescent="0.25">
      <c r="A130" s="10">
        <v>19</v>
      </c>
      <c r="B130" s="11" t="s">
        <v>163</v>
      </c>
      <c r="C130" s="16"/>
      <c r="D130" s="5"/>
      <c r="E130" s="5" t="s">
        <v>306</v>
      </c>
      <c r="F130" s="39"/>
      <c r="G130" s="37">
        <v>1983</v>
      </c>
      <c r="H130" s="38">
        <v>30</v>
      </c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J130" s="26">
        <v>25</v>
      </c>
    </row>
    <row r="131" spans="1:36" ht="15.75" x14ac:dyDescent="0.25">
      <c r="A131" s="10">
        <v>20</v>
      </c>
      <c r="B131" s="11" t="s">
        <v>164</v>
      </c>
      <c r="C131" s="16"/>
      <c r="D131" s="5"/>
      <c r="E131" s="5" t="s">
        <v>307</v>
      </c>
      <c r="F131" s="39"/>
      <c r="G131" s="37">
        <v>1983</v>
      </c>
      <c r="H131" s="38">
        <v>30</v>
      </c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J131" s="26">
        <v>25</v>
      </c>
    </row>
    <row r="132" spans="1:36" ht="15.75" x14ac:dyDescent="0.25">
      <c r="A132" s="10">
        <v>21</v>
      </c>
      <c r="B132" s="11" t="s">
        <v>165</v>
      </c>
      <c r="C132" s="16"/>
      <c r="D132" s="5"/>
      <c r="E132" s="5" t="s">
        <v>308</v>
      </c>
      <c r="F132" s="39"/>
      <c r="G132" s="37">
        <v>1983</v>
      </c>
      <c r="H132" s="38">
        <v>30</v>
      </c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J132" s="26">
        <v>25</v>
      </c>
    </row>
    <row r="133" spans="1:36" ht="15.75" x14ac:dyDescent="0.25">
      <c r="A133" s="10">
        <v>22</v>
      </c>
      <c r="B133" s="11" t="s">
        <v>166</v>
      </c>
      <c r="C133" s="16"/>
      <c r="D133" s="5"/>
      <c r="E133" s="5" t="s">
        <v>309</v>
      </c>
      <c r="F133" s="39"/>
      <c r="G133" s="37">
        <v>1983</v>
      </c>
      <c r="H133" s="38">
        <v>30</v>
      </c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J133" s="26">
        <v>25</v>
      </c>
    </row>
    <row r="134" spans="1:36" ht="15.75" x14ac:dyDescent="0.25">
      <c r="A134" s="10">
        <v>23</v>
      </c>
      <c r="B134" s="11" t="s">
        <v>167</v>
      </c>
      <c r="C134" s="16"/>
      <c r="D134" s="5"/>
      <c r="E134" s="5" t="s">
        <v>310</v>
      </c>
      <c r="F134" s="39"/>
      <c r="G134" s="37">
        <v>2014</v>
      </c>
      <c r="H134" s="38">
        <v>15</v>
      </c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J134" s="26">
        <v>25</v>
      </c>
    </row>
    <row r="135" spans="1:36" ht="15.75" x14ac:dyDescent="0.25">
      <c r="A135" s="10">
        <v>24</v>
      </c>
      <c r="B135" s="11" t="s">
        <v>168</v>
      </c>
      <c r="C135" s="16"/>
      <c r="D135" s="5"/>
      <c r="E135" s="5" t="s">
        <v>311</v>
      </c>
      <c r="F135" s="39"/>
      <c r="G135" s="37">
        <v>1983</v>
      </c>
      <c r="H135" s="38">
        <v>30</v>
      </c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J135" s="26">
        <v>25</v>
      </c>
    </row>
    <row r="136" spans="1:36" ht="15.75" x14ac:dyDescent="0.25">
      <c r="A136" s="10">
        <v>25</v>
      </c>
      <c r="B136" s="11" t="s">
        <v>169</v>
      </c>
      <c r="C136" s="16"/>
      <c r="D136" s="5"/>
      <c r="E136" s="5" t="s">
        <v>312</v>
      </c>
      <c r="F136" s="39"/>
      <c r="G136" s="37">
        <v>2021</v>
      </c>
      <c r="H136" s="38">
        <v>5</v>
      </c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J136" s="26">
        <v>25</v>
      </c>
    </row>
    <row r="137" spans="1:36" ht="15.75" x14ac:dyDescent="0.25">
      <c r="A137" s="10">
        <v>26</v>
      </c>
      <c r="B137" s="11" t="s">
        <v>170</v>
      </c>
      <c r="C137" s="16"/>
      <c r="D137" s="5"/>
      <c r="E137" s="5" t="s">
        <v>313</v>
      </c>
      <c r="F137" s="39"/>
      <c r="G137" s="37">
        <v>1983</v>
      </c>
      <c r="H137" s="38">
        <v>30</v>
      </c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J137" s="26">
        <v>25</v>
      </c>
    </row>
    <row r="138" spans="1:36" ht="15.75" x14ac:dyDescent="0.25">
      <c r="A138" s="10">
        <v>27</v>
      </c>
      <c r="B138" s="11" t="s">
        <v>171</v>
      </c>
      <c r="C138" s="16"/>
      <c r="D138" s="5"/>
      <c r="E138" s="5" t="s">
        <v>314</v>
      </c>
      <c r="F138" s="39"/>
      <c r="G138" s="37">
        <v>2014</v>
      </c>
      <c r="H138" s="38">
        <v>10</v>
      </c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J138" s="26">
        <v>25</v>
      </c>
    </row>
    <row r="139" spans="1:36" ht="15.75" x14ac:dyDescent="0.25">
      <c r="A139" s="10">
        <v>28</v>
      </c>
      <c r="B139" s="11" t="s">
        <v>172</v>
      </c>
      <c r="C139" s="16"/>
      <c r="D139" s="5"/>
      <c r="E139" s="5" t="s">
        <v>315</v>
      </c>
      <c r="F139" s="39"/>
      <c r="G139" s="37">
        <v>1983</v>
      </c>
      <c r="H139" s="38">
        <v>20</v>
      </c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J139" s="26">
        <v>25</v>
      </c>
    </row>
    <row r="140" spans="1:36" ht="15.75" x14ac:dyDescent="0.25">
      <c r="A140" s="10"/>
      <c r="B140" s="11" t="s">
        <v>176</v>
      </c>
      <c r="C140" s="16"/>
      <c r="D140" s="5"/>
      <c r="E140" s="5" t="s">
        <v>316</v>
      </c>
      <c r="F140" s="5"/>
      <c r="G140" s="12"/>
      <c r="H140" s="24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 t="s">
        <v>173</v>
      </c>
      <c r="AA140" s="5">
        <v>11076</v>
      </c>
      <c r="AJ140" s="26">
        <v>25</v>
      </c>
    </row>
  </sheetData>
  <mergeCells count="9">
    <mergeCell ref="A20:B20"/>
    <mergeCell ref="A7:B7"/>
    <mergeCell ref="A111:B111"/>
    <mergeCell ref="Y3:AA3"/>
    <mergeCell ref="A6:B6"/>
    <mergeCell ref="A3:H3"/>
    <mergeCell ref="I3:P3"/>
    <mergeCell ref="V3:X3"/>
    <mergeCell ref="Q3:U3"/>
  </mergeCells>
  <pageMargins left="0.70866141732283472" right="0.70866141732283472" top="0.74803149606299213" bottom="0.74803149606299213" header="0.31496062992125984" footer="0.31496062992125984"/>
  <pageSetup paperSize="9" scale="3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activeCell="A7" sqref="A7"/>
    </sheetView>
  </sheetViews>
  <sheetFormatPr defaultRowHeight="15" x14ac:dyDescent="0.25"/>
  <cols>
    <col min="1" max="1" width="116.140625" customWidth="1"/>
  </cols>
  <sheetData>
    <row r="1" spans="1:1" ht="16.5" x14ac:dyDescent="0.25">
      <c r="A1" s="2" t="s">
        <v>23</v>
      </c>
    </row>
    <row r="2" spans="1:1" ht="33" x14ac:dyDescent="0.25">
      <c r="A2" s="3" t="s">
        <v>24</v>
      </c>
    </row>
    <row r="3" spans="1:1" ht="16.5" x14ac:dyDescent="0.25">
      <c r="A3" s="3" t="s">
        <v>25</v>
      </c>
    </row>
    <row r="4" spans="1:1" ht="16.5" x14ac:dyDescent="0.25">
      <c r="A4" s="3" t="s">
        <v>26</v>
      </c>
    </row>
    <row r="5" spans="1:1" ht="16.5" x14ac:dyDescent="0.25">
      <c r="A5" s="3" t="s">
        <v>27</v>
      </c>
    </row>
    <row r="6" spans="1:1" ht="16.5" x14ac:dyDescent="0.25">
      <c r="A6" s="3" t="s">
        <v>28</v>
      </c>
    </row>
    <row r="7" spans="1:1" ht="16.5" x14ac:dyDescent="0.25">
      <c r="A7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Характеристики объекта</vt:lpstr>
      <vt:lpstr>Справка</vt:lpstr>
      <vt:lpstr>'Характеристики объекта'!Область_печати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Эжбаев Иван Витальевич</dc:creator>
  <cp:lastModifiedBy>Зимина Галина Александровна</cp:lastModifiedBy>
  <cp:lastPrinted>2022-12-05T08:11:10Z</cp:lastPrinted>
  <dcterms:created xsi:type="dcterms:W3CDTF">2016-08-04T04:51:41Z</dcterms:created>
  <dcterms:modified xsi:type="dcterms:W3CDTF">2023-04-10T08:19:02Z</dcterms:modified>
</cp:coreProperties>
</file>